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ROBOCZE nowe\PROJEKT\"/>
    </mc:Choice>
  </mc:AlternateContent>
  <bookViews>
    <workbookView xWindow="0" yWindow="0" windowWidth="25200" windowHeight="11550"/>
  </bookViews>
  <sheets>
    <sheet name="ZFŚS" sheetId="1" r:id="rId1"/>
    <sheet name="cele socjalne " sheetId="2" r:id="rId2"/>
    <sheet name="cele mieszkaniowe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nazwa">[3]Parametry!$C$3</definedName>
    <definedName name="_xlnm.Print_Area" localSheetId="1">'cele socjalne '!$A$1:$H$57</definedName>
    <definedName name="_xlnm.Print_Area" localSheetId="0">ZFŚS!$A$1:$J$30</definedName>
    <definedName name="Payment_Needed">"Wymagana płatność"</definedName>
    <definedName name="Reimbursement">"Zwroty"</definedName>
    <definedName name="rokb">[4]Parametry!$G$7</definedName>
    <definedName name="rokp">[4]Parametry!$G$9</definedName>
    <definedName name="stanb">[3]Parametry!$G$3</definedName>
    <definedName name="stanp">[3]Parametry!$G$5</definedName>
    <definedName name="temat">[3]Parametry!$C$5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2" l="1"/>
  <c r="F43" i="2"/>
  <c r="F42" i="2"/>
  <c r="F41" i="2"/>
  <c r="F37" i="2"/>
  <c r="F29" i="2"/>
  <c r="H6" i="2"/>
  <c r="G6" i="2"/>
  <c r="F3" i="2"/>
  <c r="F6" i="2"/>
  <c r="F9" i="2"/>
  <c r="F8" i="2"/>
  <c r="F7" i="2"/>
  <c r="F9" i="3"/>
  <c r="E9" i="3"/>
  <c r="G10" i="3"/>
  <c r="F10" i="3"/>
  <c r="E10" i="3"/>
  <c r="F12" i="3"/>
  <c r="E12" i="3"/>
  <c r="E8" i="3"/>
  <c r="G8" i="3"/>
  <c r="F8" i="3"/>
  <c r="G40" i="2"/>
  <c r="F38" i="2"/>
  <c r="F36" i="2"/>
  <c r="F35" i="2"/>
  <c r="F34" i="2"/>
  <c r="F33" i="2"/>
  <c r="G32" i="2"/>
  <c r="G31" i="2"/>
  <c r="F31" i="2"/>
  <c r="F30" i="2"/>
  <c r="G28" i="2"/>
  <c r="F28" i="2"/>
  <c r="F27" i="2"/>
  <c r="F26" i="2"/>
  <c r="F25" i="2"/>
  <c r="G24" i="2"/>
  <c r="F24" i="2"/>
  <c r="F23" i="2"/>
  <c r="F22" i="2"/>
  <c r="F21" i="2"/>
  <c r="F20" i="2"/>
  <c r="F19" i="2"/>
  <c r="F18" i="2" s="1"/>
  <c r="G18" i="2"/>
  <c r="F17" i="2"/>
  <c r="F16" i="2"/>
  <c r="G15" i="2"/>
  <c r="G12" i="2" s="1"/>
  <c r="F15" i="2"/>
  <c r="G14" i="2"/>
  <c r="H12" i="2"/>
  <c r="G5" i="2"/>
  <c r="F5" i="2"/>
  <c r="H3" i="2"/>
  <c r="I28" i="1"/>
  <c r="I26" i="1"/>
  <c r="F26" i="1"/>
  <c r="G26" i="1" s="1"/>
  <c r="H26" i="1" s="1"/>
  <c r="J25" i="1"/>
  <c r="I25" i="1"/>
  <c r="F25" i="1"/>
  <c r="G25" i="1" s="1"/>
  <c r="H25" i="1" s="1"/>
  <c r="G23" i="1"/>
  <c r="F23" i="1"/>
  <c r="F22" i="1"/>
  <c r="G22" i="1" s="1"/>
  <c r="F21" i="1"/>
  <c r="G21" i="1" s="1"/>
  <c r="F20" i="1"/>
  <c r="G20" i="1" s="1"/>
  <c r="F19" i="1"/>
  <c r="G19" i="1" s="1"/>
  <c r="F18" i="1"/>
  <c r="G18" i="1" s="1"/>
  <c r="I17" i="1"/>
  <c r="F17" i="1"/>
  <c r="G17" i="1" s="1"/>
  <c r="I16" i="1"/>
  <c r="I14" i="1" s="1"/>
  <c r="F16" i="1"/>
  <c r="G16" i="1" s="1"/>
  <c r="J14" i="1"/>
  <c r="F14" i="1"/>
  <c r="G14" i="1" s="1"/>
  <c r="F12" i="1"/>
  <c r="G12" i="1" s="1"/>
  <c r="F11" i="1"/>
  <c r="G11" i="1" s="1"/>
  <c r="F10" i="1"/>
  <c r="G10" i="1" s="1"/>
  <c r="J9" i="1"/>
  <c r="J28" i="1" s="1"/>
  <c r="I9" i="1"/>
  <c r="H6" i="1"/>
  <c r="F6" i="1" s="1"/>
  <c r="F9" i="1" l="1"/>
  <c r="G9" i="1" s="1"/>
  <c r="F28" i="1"/>
  <c r="G3" i="2"/>
  <c r="F14" i="2"/>
  <c r="F32" i="2"/>
  <c r="F40" i="2"/>
  <c r="E11" i="3"/>
  <c r="E6" i="3"/>
  <c r="G28" i="1"/>
  <c r="H28" i="1"/>
  <c r="F12" i="2" l="1"/>
</calcChain>
</file>

<file path=xl/comments1.xml><?xml version="1.0" encoding="utf-8"?>
<comments xmlns="http://schemas.openxmlformats.org/spreadsheetml/2006/main">
  <authors>
    <author>61868</author>
  </authors>
  <commentList>
    <comment ref="F10" authorId="0" shapeId="0">
      <text>
        <r>
          <rPr>
            <b/>
            <sz val="8"/>
            <color indexed="81"/>
            <rFont val="Tahoma"/>
            <family val="2"/>
            <charset val="238"/>
          </rPr>
          <t>61868:</t>
        </r>
        <r>
          <rPr>
            <sz val="8"/>
            <color indexed="81"/>
            <rFont val="Tahoma"/>
            <family val="2"/>
            <charset val="238"/>
          </rPr>
          <t xml:space="preserve">
wartość srednia zalezna od wysokości srodków na koncie</t>
        </r>
      </text>
    </comment>
  </commentList>
</comments>
</file>

<file path=xl/comments2.xml><?xml version="1.0" encoding="utf-8"?>
<comments xmlns="http://schemas.openxmlformats.org/spreadsheetml/2006/main">
  <authors>
    <author>61868</author>
  </authors>
  <commentList>
    <comment ref="E9" authorId="0" shapeId="0">
      <text>
        <r>
          <rPr>
            <b/>
            <sz val="8"/>
            <color indexed="81"/>
            <rFont val="Tahoma"/>
            <family val="2"/>
            <charset val="238"/>
          </rPr>
          <t>61868:</t>
        </r>
        <r>
          <rPr>
            <sz val="8"/>
            <color indexed="81"/>
            <rFont val="Tahoma"/>
            <family val="2"/>
            <charset val="238"/>
          </rPr>
          <t xml:space="preserve">
wartość średnia</t>
        </r>
      </text>
    </comment>
  </commentList>
</comments>
</file>

<file path=xl/sharedStrings.xml><?xml version="1.0" encoding="utf-8"?>
<sst xmlns="http://schemas.openxmlformats.org/spreadsheetml/2006/main" count="88" uniqueCount="71">
  <si>
    <t>Zakładowy Fundusz Świadczeń Socjalnych
plan na rok 2018</t>
  </si>
  <si>
    <t>w tyś. zł.</t>
  </si>
  <si>
    <t>wyszczególnienie</t>
  </si>
  <si>
    <t>plan na 2018r</t>
  </si>
  <si>
    <t>środki na rachunku bankowym</t>
  </si>
  <si>
    <t>pożyczki</t>
  </si>
  <si>
    <t>wykonanie za  2017r.</t>
  </si>
  <si>
    <t>wykonanie za  2016r.</t>
  </si>
  <si>
    <t>Stan funduszu na początek roku</t>
  </si>
  <si>
    <t>w tym:</t>
  </si>
  <si>
    <t>Zwiększenia ogółem</t>
  </si>
  <si>
    <t xml:space="preserve">odpis </t>
  </si>
  <si>
    <t xml:space="preserve">oprocentowanie   </t>
  </si>
  <si>
    <t>odpłatność pracowników</t>
  </si>
  <si>
    <t>Zmniejszenia ogółem</t>
  </si>
  <si>
    <t>dofinansowanie do wypoczynku</t>
  </si>
  <si>
    <t>świadczenia dla dzieci i młodzieży</t>
  </si>
  <si>
    <t>działalność kulturalno - oświatowa</t>
  </si>
  <si>
    <t>wycieczki i rekreacja</t>
  </si>
  <si>
    <t>działalność sportowa - pływalnie, ok. system</t>
  </si>
  <si>
    <t>wydatki dla emerytów i rencistów</t>
  </si>
  <si>
    <t>pomoc rzeczowa  zapomogi</t>
  </si>
  <si>
    <t>umorzenie pożyczek</t>
  </si>
  <si>
    <t>udzielone pożyczki mieszkaniowe</t>
  </si>
  <si>
    <t>spłata pożyczek mieszkaniowych</t>
  </si>
  <si>
    <t>stan na zamknięcie roku:</t>
  </si>
  <si>
    <t>cele socjalne na rok 2018</t>
  </si>
  <si>
    <t>wyszczególnienie dla konta 851</t>
  </si>
  <si>
    <t>Odpisy bieżące</t>
  </si>
  <si>
    <t>Odsetki bankowe</t>
  </si>
  <si>
    <t>Dofinansowanie do wypoczynku w tym:</t>
  </si>
  <si>
    <t>Koszty bazy noclegowej w Długirm</t>
  </si>
  <si>
    <t>Dofinansowanie do wypoczynku zorganizowanego dzieci</t>
  </si>
  <si>
    <t>Dofinansowanie do wypoczynku pracownicy "gusza"</t>
  </si>
  <si>
    <t>Świadczenia dla dzieci i młodzieży w tym:</t>
  </si>
  <si>
    <t>wyprawka szkolna</t>
  </si>
  <si>
    <t>dzień dziecka Zoo</t>
  </si>
  <si>
    <t>mikołajki</t>
  </si>
  <si>
    <t>wycieczki</t>
  </si>
  <si>
    <t>spotkania</t>
  </si>
  <si>
    <t>Działalność kulturalno - oświatowa w tym:</t>
  </si>
  <si>
    <t>vouchery do kina</t>
  </si>
  <si>
    <t>imprezy cykliczne, spektakle</t>
  </si>
  <si>
    <t>karnety opara, filharmonia</t>
  </si>
  <si>
    <t>Wycieczki i rekreacja w tym:</t>
  </si>
  <si>
    <t>wycieczki zagraniczne</t>
  </si>
  <si>
    <t>wycieczki krajowe</t>
  </si>
  <si>
    <t>Działalność sportowa -  ok. system</t>
  </si>
  <si>
    <t>Wydatki dla emerytów i rencistów w tym:</t>
  </si>
  <si>
    <t xml:space="preserve">spotkania </t>
  </si>
  <si>
    <t>dofinansowanie wypoczynku</t>
  </si>
  <si>
    <t>karnety OK. system</t>
  </si>
  <si>
    <t>pomoc rzeczowo-finansowa</t>
  </si>
  <si>
    <t>Pomoc rzeczowa  zapomogi w tym:</t>
  </si>
  <si>
    <t xml:space="preserve">zapomogi </t>
  </si>
  <si>
    <t>pomoc świąteczna w grudniu</t>
  </si>
  <si>
    <t>pomoc bezzwrotna na cele mieszkaniowe</t>
  </si>
  <si>
    <t xml:space="preserve">Rezerwa </t>
  </si>
  <si>
    <t>cele mieszkaniowe na rok 2018</t>
  </si>
  <si>
    <t>Wyszczególnienie</t>
  </si>
  <si>
    <t>Plan na 2018r</t>
  </si>
  <si>
    <t>należności z tytułu udzielonych pożyczek</t>
  </si>
  <si>
    <t>Oprocentowanie pożyczek mieszkaniowych</t>
  </si>
  <si>
    <t>Spłata pożyczek mieszkaniowych</t>
  </si>
  <si>
    <t>Udzielone pożyczki mieszkaniowe</t>
  </si>
  <si>
    <t>Pomoc bezzwrotna na cele mieszkaniowe</t>
  </si>
  <si>
    <t>Umorzenie pożyczek</t>
  </si>
  <si>
    <t>Wpłaty pracowników (ok. System, Długie, Bilety )</t>
  </si>
  <si>
    <t>odpłatnośc za karnety sportowe</t>
  </si>
  <si>
    <t>odpłatność za miejsce w osrodku wypoczynkowym</t>
  </si>
  <si>
    <t>odpłatność za bilety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</si>
</sst>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z_ł_-;\-* #,##0.00\ _z_ł_-;_-* &quot;-&quot;??\ _z_ł_-;_-@_-"/>
    <numFmt numFmtId="164" formatCode="#,##0.00\ _z_ł"/>
    <numFmt numFmtId="165" formatCode="_-* #,##0.0\ _z_ł_-;\-* #,##0.0\ _z_ł_-;_-* &quot;-&quot;?\ _z_ł_-;_-@_-"/>
    <numFmt numFmtId="166" formatCode="#,##0.0"/>
    <numFmt numFmtId="167" formatCode="_-* #,##0.0\ _z_ł_-;\-* #,##0.0\ _z_ł_-;_-* &quot;-&quot;??\ _z_ł_-;_-@_-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Calibri"/>
      <family val="2"/>
      <charset val="238"/>
    </font>
    <font>
      <sz val="10"/>
      <name val="Calibri"/>
      <family val="2"/>
      <charset val="238"/>
    </font>
    <font>
      <b/>
      <sz val="8"/>
      <name val="Calibri"/>
      <family val="2"/>
      <charset val="238"/>
    </font>
    <font>
      <b/>
      <sz val="8"/>
      <color indexed="12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indexed="12"/>
      <name val="Calibri"/>
      <family val="2"/>
      <charset val="238"/>
    </font>
    <font>
      <sz val="11"/>
      <name val="Calibri"/>
      <family val="2"/>
      <charset val="238"/>
    </font>
    <font>
      <sz val="11"/>
      <color indexed="12"/>
      <name val="Calibri"/>
      <family val="2"/>
      <charset val="238"/>
    </font>
    <font>
      <b/>
      <sz val="11"/>
      <color indexed="9"/>
      <name val="Calibri"/>
      <family val="2"/>
      <charset val="238"/>
    </font>
    <font>
      <u/>
      <sz val="9"/>
      <name val="Calibri"/>
      <family val="2"/>
      <charset val="238"/>
    </font>
    <font>
      <sz val="9"/>
      <name val="Calibri"/>
      <family val="2"/>
      <charset val="238"/>
    </font>
    <font>
      <sz val="8"/>
      <name val="Calibri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2"/>
      <name val="Calibri"/>
      <family val="2"/>
      <charset val="238"/>
    </font>
    <font>
      <sz val="10"/>
      <color indexed="12"/>
      <name val="Calibri"/>
      <family val="2"/>
      <charset val="238"/>
    </font>
    <font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39"/>
      </left>
      <right style="medium">
        <color indexed="39"/>
      </right>
      <top style="medium">
        <color indexed="39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39"/>
      </left>
      <right style="medium">
        <color indexed="39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39"/>
      </left>
      <right style="medium">
        <color indexed="39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39"/>
      </left>
      <right style="medium">
        <color indexed="39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39"/>
      </left>
      <right style="medium">
        <color indexed="39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39"/>
      </left>
      <right style="medium">
        <color indexed="39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39"/>
      </left>
      <right style="medium">
        <color indexed="39"/>
      </right>
      <top/>
      <bottom style="medium">
        <color indexed="39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64"/>
      </bottom>
      <diagonal/>
    </border>
    <border>
      <left/>
      <right style="medium">
        <color indexed="39"/>
      </right>
      <top style="medium">
        <color indexed="39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10"/>
      </left>
      <right style="medium">
        <color indexed="10"/>
      </right>
      <top/>
      <bottom style="hair">
        <color indexed="64"/>
      </bottom>
      <diagonal/>
    </border>
    <border>
      <left/>
      <right style="medium">
        <color indexed="39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/>
      <right style="medium">
        <color indexed="39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10"/>
      </left>
      <right style="medium">
        <color indexed="10"/>
      </right>
      <top style="hair">
        <color indexed="64"/>
      </top>
      <bottom style="hair">
        <color indexed="64"/>
      </bottom>
      <diagonal/>
    </border>
    <border>
      <left/>
      <right style="medium">
        <color indexed="39"/>
      </right>
      <top style="hair">
        <color indexed="64"/>
      </top>
      <bottom style="hair">
        <color indexed="64"/>
      </bottom>
      <diagonal/>
    </border>
    <border>
      <left/>
      <right style="medium">
        <color indexed="39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10"/>
      </right>
      <top style="hair">
        <color indexed="64"/>
      </top>
      <bottom style="hair">
        <color indexed="64"/>
      </bottom>
      <diagonal/>
    </border>
    <border>
      <left style="medium">
        <color indexed="10"/>
      </left>
      <right style="medium">
        <color indexed="10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10"/>
      </left>
      <right style="medium">
        <color indexed="10"/>
      </right>
      <top style="hair">
        <color indexed="64"/>
      </top>
      <bottom style="medium">
        <color indexed="10"/>
      </bottom>
      <diagonal/>
    </border>
    <border>
      <left/>
      <right style="medium">
        <color indexed="39"/>
      </right>
      <top style="hair">
        <color indexed="64"/>
      </top>
      <bottom style="medium">
        <color indexed="39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10"/>
      </left>
      <right style="medium">
        <color indexed="10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64"/>
      </top>
      <bottom style="hair">
        <color indexed="64"/>
      </bottom>
      <diagonal/>
    </border>
    <border>
      <left/>
      <right style="medium">
        <color indexed="39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64"/>
      </top>
      <bottom/>
      <diagonal/>
    </border>
    <border>
      <left/>
      <right style="medium">
        <color indexed="39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10"/>
      </left>
      <right style="medium">
        <color indexed="10"/>
      </right>
      <top style="hair">
        <color indexed="64"/>
      </top>
      <bottom style="medium">
        <color indexed="64"/>
      </bottom>
      <diagonal/>
    </border>
    <border>
      <left/>
      <right style="medium">
        <color indexed="39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  <xf numFmtId="2" fontId="2" fillId="0" borderId="0" xfId="2" applyNumberFormat="1" applyFont="1" applyAlignment="1">
      <alignment wrapText="1"/>
    </xf>
    <xf numFmtId="2" fontId="3" fillId="0" borderId="0" xfId="2" applyNumberFormat="1" applyFont="1"/>
    <xf numFmtId="0" fontId="3" fillId="0" borderId="0" xfId="2" applyFont="1"/>
    <xf numFmtId="0" fontId="3" fillId="0" borderId="0" xfId="2" applyFont="1" applyBorder="1" applyAlignment="1">
      <alignment horizontal="left"/>
    </xf>
    <xf numFmtId="0" fontId="3" fillId="0" borderId="0" xfId="2" applyFont="1" applyBorder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2" fontId="5" fillId="2" borderId="5" xfId="2" applyNumberFormat="1" applyFont="1" applyFill="1" applyBorder="1" applyAlignment="1">
      <alignment horizontal="center" vertical="center" wrapText="1"/>
    </xf>
    <xf numFmtId="2" fontId="4" fillId="2" borderId="6" xfId="2" applyNumberFormat="1" applyFont="1" applyFill="1" applyBorder="1" applyAlignment="1">
      <alignment horizontal="center" vertical="center" wrapText="1"/>
    </xf>
    <xf numFmtId="0" fontId="6" fillId="0" borderId="8" xfId="2" applyFont="1" applyBorder="1" applyAlignment="1">
      <alignment horizontal="left" wrapText="1"/>
    </xf>
    <xf numFmtId="0" fontId="6" fillId="0" borderId="9" xfId="2" applyFont="1" applyBorder="1" applyAlignment="1">
      <alignment horizontal="left" wrapText="1"/>
    </xf>
    <xf numFmtId="164" fontId="6" fillId="0" borderId="10" xfId="1" applyNumberFormat="1" applyFont="1" applyBorder="1" applyAlignment="1">
      <alignment horizontal="center" wrapText="1"/>
    </xf>
    <xf numFmtId="164" fontId="6" fillId="0" borderId="9" xfId="1" applyNumberFormat="1" applyFont="1" applyBorder="1" applyAlignment="1">
      <alignment horizontal="center" wrapText="1"/>
    </xf>
    <xf numFmtId="164" fontId="7" fillId="0" borderId="11" xfId="2" applyNumberFormat="1" applyFont="1" applyBorder="1"/>
    <xf numFmtId="164" fontId="8" fillId="0" borderId="12" xfId="2" applyNumberFormat="1" applyFont="1" applyBorder="1"/>
    <xf numFmtId="0" fontId="8" fillId="0" borderId="15" xfId="2" applyFont="1" applyBorder="1" applyAlignment="1">
      <alignment horizontal="left" wrapText="1"/>
    </xf>
    <xf numFmtId="0" fontId="8" fillId="0" borderId="0" xfId="2" applyFont="1" applyBorder="1" applyAlignment="1">
      <alignment horizontal="left" wrapText="1"/>
    </xf>
    <xf numFmtId="164" fontId="6" fillId="0" borderId="16" xfId="1" applyNumberFormat="1" applyFont="1" applyBorder="1" applyAlignment="1">
      <alignment horizontal="center" wrapText="1"/>
    </xf>
    <xf numFmtId="164" fontId="6" fillId="0" borderId="0" xfId="1" applyNumberFormat="1" applyFont="1" applyBorder="1" applyAlignment="1">
      <alignment horizontal="center" wrapText="1"/>
    </xf>
    <xf numFmtId="164" fontId="9" fillId="0" borderId="17" xfId="2" applyNumberFormat="1" applyFont="1" applyBorder="1"/>
    <xf numFmtId="164" fontId="8" fillId="0" borderId="18" xfId="2" applyNumberFormat="1" applyFont="1" applyBorder="1"/>
    <xf numFmtId="0" fontId="8" fillId="0" borderId="15" xfId="2" applyFont="1" applyBorder="1" applyAlignment="1">
      <alignment horizontal="center" wrapText="1"/>
    </xf>
    <xf numFmtId="0" fontId="8" fillId="0" borderId="0" xfId="2" applyFont="1" applyBorder="1" applyAlignment="1">
      <alignment horizontal="center" wrapText="1"/>
    </xf>
    <xf numFmtId="164" fontId="9" fillId="0" borderId="19" xfId="2" applyNumberFormat="1" applyFont="1" applyBorder="1"/>
    <xf numFmtId="164" fontId="8" fillId="0" borderId="20" xfId="2" applyNumberFormat="1" applyFont="1" applyBorder="1"/>
    <xf numFmtId="0" fontId="6" fillId="0" borderId="22" xfId="2" applyFont="1" applyBorder="1" applyAlignment="1">
      <alignment horizontal="left" wrapText="1"/>
    </xf>
    <xf numFmtId="0" fontId="6" fillId="0" borderId="23" xfId="2" applyFont="1" applyBorder="1" applyAlignment="1">
      <alignment horizontal="left" wrapText="1"/>
    </xf>
    <xf numFmtId="164" fontId="6" fillId="0" borderId="24" xfId="1" applyNumberFormat="1" applyFont="1" applyBorder="1" applyAlignment="1">
      <alignment horizontal="center" wrapText="1"/>
    </xf>
    <xf numFmtId="164" fontId="6" fillId="0" borderId="23" xfId="1" applyNumberFormat="1" applyFont="1" applyBorder="1" applyAlignment="1">
      <alignment horizontal="center" wrapText="1"/>
    </xf>
    <xf numFmtId="164" fontId="7" fillId="0" borderId="25" xfId="2" applyNumberFormat="1" applyFont="1" applyBorder="1"/>
    <xf numFmtId="164" fontId="8" fillId="0" borderId="26" xfId="2" applyNumberFormat="1" applyFont="1" applyBorder="1"/>
    <xf numFmtId="0" fontId="8" fillId="0" borderId="28" xfId="2" applyFont="1" applyBorder="1" applyAlignment="1">
      <alignment horizontal="left" wrapText="1"/>
    </xf>
    <xf numFmtId="0" fontId="8" fillId="0" borderId="29" xfId="2" applyFont="1" applyBorder="1" applyAlignment="1">
      <alignment horizontal="left" wrapText="1"/>
    </xf>
    <xf numFmtId="164" fontId="8" fillId="0" borderId="30" xfId="1" applyNumberFormat="1" applyFont="1" applyBorder="1" applyAlignment="1">
      <alignment horizontal="center" wrapText="1"/>
    </xf>
    <xf numFmtId="164" fontId="8" fillId="0" borderId="29" xfId="1" applyNumberFormat="1" applyFont="1" applyBorder="1" applyAlignment="1">
      <alignment horizontal="center" wrapText="1"/>
    </xf>
    <xf numFmtId="164" fontId="9" fillId="0" borderId="31" xfId="2" applyNumberFormat="1" applyFont="1" applyBorder="1"/>
    <xf numFmtId="164" fontId="8" fillId="0" borderId="32" xfId="2" applyNumberFormat="1" applyFont="1" applyBorder="1"/>
    <xf numFmtId="164" fontId="8" fillId="0" borderId="16" xfId="1" applyNumberFormat="1" applyFont="1" applyBorder="1" applyAlignment="1">
      <alignment horizontal="center" wrapText="1"/>
    </xf>
    <xf numFmtId="164" fontId="8" fillId="0" borderId="0" xfId="1" applyNumberFormat="1" applyFont="1" applyBorder="1" applyAlignment="1">
      <alignment horizontal="center" wrapText="1"/>
    </xf>
    <xf numFmtId="0" fontId="6" fillId="0" borderId="22" xfId="2" applyFont="1" applyBorder="1" applyAlignment="1">
      <alignment wrapText="1"/>
    </xf>
    <xf numFmtId="0" fontId="6" fillId="0" borderId="23" xfId="2" applyFont="1" applyBorder="1" applyAlignment="1">
      <alignment wrapText="1"/>
    </xf>
    <xf numFmtId="0" fontId="8" fillId="0" borderId="28" xfId="2" applyFont="1" applyBorder="1" applyAlignment="1">
      <alignment wrapText="1"/>
    </xf>
    <xf numFmtId="0" fontId="8" fillId="0" borderId="29" xfId="2" applyFont="1" applyBorder="1" applyAlignment="1">
      <alignment wrapText="1"/>
    </xf>
    <xf numFmtId="0" fontId="8" fillId="0" borderId="28" xfId="2" applyFont="1" applyFill="1" applyBorder="1" applyAlignment="1">
      <alignment wrapText="1"/>
    </xf>
    <xf numFmtId="0" fontId="8" fillId="0" borderId="29" xfId="2" applyFont="1" applyFill="1" applyBorder="1" applyAlignment="1">
      <alignment wrapText="1"/>
    </xf>
    <xf numFmtId="164" fontId="9" fillId="0" borderId="25" xfId="2" applyNumberFormat="1" applyFont="1" applyBorder="1"/>
    <xf numFmtId="0" fontId="6" fillId="0" borderId="24" xfId="2" applyFont="1" applyBorder="1" applyAlignment="1">
      <alignment wrapText="1"/>
    </xf>
    <xf numFmtId="164" fontId="10" fillId="0" borderId="24" xfId="1" applyNumberFormat="1" applyFont="1" applyBorder="1" applyAlignment="1">
      <alignment horizontal="center" wrapText="1"/>
    </xf>
    <xf numFmtId="164" fontId="6" fillId="0" borderId="22" xfId="1" applyNumberFormat="1" applyFont="1" applyBorder="1" applyAlignment="1">
      <alignment horizontal="center" wrapText="1"/>
    </xf>
    <xf numFmtId="0" fontId="6" fillId="0" borderId="30" xfId="2" applyFont="1" applyBorder="1" applyAlignment="1">
      <alignment wrapText="1"/>
    </xf>
    <xf numFmtId="164" fontId="10" fillId="0" borderId="30" xfId="1" applyNumberFormat="1" applyFont="1" applyBorder="1" applyAlignment="1">
      <alignment horizontal="center" wrapText="1"/>
    </xf>
    <xf numFmtId="164" fontId="6" fillId="0" borderId="30" xfId="1" applyNumberFormat="1" applyFont="1" applyBorder="1" applyAlignment="1">
      <alignment horizontal="center" wrapText="1"/>
    </xf>
    <xf numFmtId="164" fontId="6" fillId="0" borderId="28" xfId="1" applyNumberFormat="1" applyFont="1" applyBorder="1" applyAlignment="1">
      <alignment horizontal="center" wrapText="1"/>
    </xf>
    <xf numFmtId="0" fontId="6" fillId="0" borderId="15" xfId="2" applyFont="1" applyBorder="1" applyAlignment="1">
      <alignment horizontal="left" wrapText="1"/>
    </xf>
    <xf numFmtId="0" fontId="6" fillId="0" borderId="0" xfId="2" applyFont="1" applyBorder="1" applyAlignment="1">
      <alignment horizontal="left" wrapText="1"/>
    </xf>
    <xf numFmtId="165" fontId="6" fillId="0" borderId="16" xfId="1" applyNumberFormat="1" applyFont="1" applyBorder="1" applyAlignment="1">
      <alignment horizontal="center" wrapText="1"/>
    </xf>
    <xf numFmtId="165" fontId="6" fillId="0" borderId="0" xfId="1" applyNumberFormat="1" applyFont="1" applyBorder="1" applyAlignment="1">
      <alignment horizontal="center" wrapText="1"/>
    </xf>
    <xf numFmtId="2" fontId="9" fillId="0" borderId="17" xfId="2" applyNumberFormat="1" applyFont="1" applyBorder="1"/>
    <xf numFmtId="2" fontId="8" fillId="0" borderId="18" xfId="2" applyNumberFormat="1" applyFont="1" applyBorder="1"/>
    <xf numFmtId="0" fontId="8" fillId="0" borderId="22" xfId="2" applyFont="1" applyBorder="1" applyAlignment="1">
      <alignment horizontal="left" wrapText="1"/>
    </xf>
    <xf numFmtId="0" fontId="8" fillId="0" borderId="23" xfId="2" applyFont="1" applyBorder="1" applyAlignment="1">
      <alignment horizontal="left" wrapText="1"/>
    </xf>
    <xf numFmtId="43" fontId="6" fillId="0" borderId="24" xfId="1" applyNumberFormat="1" applyFont="1" applyBorder="1" applyAlignment="1">
      <alignment wrapText="1"/>
    </xf>
    <xf numFmtId="43" fontId="6" fillId="0" borderId="24" xfId="1" applyNumberFormat="1" applyFont="1" applyBorder="1" applyAlignment="1">
      <alignment horizontal="left" vertical="center" wrapText="1"/>
    </xf>
    <xf numFmtId="43" fontId="6" fillId="0" borderId="23" xfId="1" applyNumberFormat="1" applyFont="1" applyBorder="1" applyAlignment="1">
      <alignment horizontal="left" vertical="center" wrapText="1"/>
    </xf>
    <xf numFmtId="164" fontId="9" fillId="0" borderId="25" xfId="2" applyNumberFormat="1" applyFont="1" applyBorder="1" applyAlignment="1">
      <alignment horizontal="center"/>
    </xf>
    <xf numFmtId="164" fontId="8" fillId="0" borderId="26" xfId="2" applyNumberFormat="1" applyFont="1" applyBorder="1" applyAlignment="1">
      <alignment horizontal="center"/>
    </xf>
    <xf numFmtId="0" fontId="8" fillId="0" borderId="35" xfId="2" applyFont="1" applyBorder="1" applyAlignment="1">
      <alignment wrapText="1"/>
    </xf>
    <xf numFmtId="0" fontId="8" fillId="0" borderId="36" xfId="2" applyFont="1" applyBorder="1" applyAlignment="1">
      <alignment wrapText="1"/>
    </xf>
    <xf numFmtId="165" fontId="8" fillId="0" borderId="37" xfId="1" applyNumberFormat="1" applyFont="1" applyBorder="1" applyAlignment="1">
      <alignment horizontal="center" wrapText="1"/>
    </xf>
    <xf numFmtId="165" fontId="8" fillId="0" borderId="36" xfId="1" applyNumberFormat="1" applyFont="1" applyBorder="1" applyAlignment="1">
      <alignment horizontal="center" wrapText="1"/>
    </xf>
    <xf numFmtId="2" fontId="9" fillId="0" borderId="38" xfId="2" applyNumberFormat="1" applyFont="1" applyBorder="1"/>
    <xf numFmtId="2" fontId="8" fillId="0" borderId="39" xfId="2" applyNumberFormat="1" applyFont="1" applyBorder="1"/>
    <xf numFmtId="0" fontId="11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2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14" fontId="12" fillId="0" borderId="0" xfId="2" applyNumberFormat="1" applyFont="1" applyAlignment="1">
      <alignment horizontal="center" vertical="center"/>
    </xf>
    <xf numFmtId="2" fontId="2" fillId="0" borderId="36" xfId="2" applyNumberFormat="1" applyFont="1" applyBorder="1" applyAlignment="1">
      <alignment horizontal="center" vertical="center" wrapText="1"/>
    </xf>
    <xf numFmtId="2" fontId="2" fillId="0" borderId="0" xfId="2" applyNumberFormat="1" applyFont="1" applyBorder="1" applyAlignment="1">
      <alignment horizontal="center" vertical="center" wrapText="1"/>
    </xf>
    <xf numFmtId="0" fontId="2" fillId="2" borderId="40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41" xfId="2" applyFont="1" applyFill="1" applyBorder="1" applyAlignment="1">
      <alignment horizontal="center" vertical="center" wrapText="1"/>
    </xf>
    <xf numFmtId="0" fontId="4" fillId="2" borderId="42" xfId="2" applyFont="1" applyFill="1" applyBorder="1" applyAlignment="1">
      <alignment horizontal="center" vertical="center" wrapText="1"/>
    </xf>
    <xf numFmtId="0" fontId="5" fillId="2" borderId="43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13" fillId="0" borderId="0" xfId="2" applyFont="1"/>
    <xf numFmtId="0" fontId="6" fillId="0" borderId="44" xfId="2" applyFont="1" applyBorder="1" applyAlignment="1">
      <alignment wrapText="1"/>
    </xf>
    <xf numFmtId="164" fontId="6" fillId="0" borderId="45" xfId="3" applyNumberFormat="1" applyFont="1" applyBorder="1" applyAlignment="1">
      <alignment horizontal="center" vertical="center" wrapText="1"/>
    </xf>
    <xf numFmtId="164" fontId="9" fillId="0" borderId="46" xfId="2" applyNumberFormat="1" applyFont="1" applyBorder="1" applyAlignment="1">
      <alignment horizontal="center" vertical="center"/>
    </xf>
    <xf numFmtId="164" fontId="8" fillId="0" borderId="26" xfId="2" applyNumberFormat="1" applyFont="1" applyBorder="1" applyAlignment="1">
      <alignment horizontal="center" vertical="center"/>
    </xf>
    <xf numFmtId="164" fontId="8" fillId="0" borderId="27" xfId="2" applyNumberFormat="1" applyFont="1" applyBorder="1" applyAlignment="1">
      <alignment horizontal="center" vertical="center"/>
    </xf>
    <xf numFmtId="0" fontId="8" fillId="0" borderId="47" xfId="2" applyFont="1" applyBorder="1" applyAlignment="1">
      <alignment wrapText="1"/>
    </xf>
    <xf numFmtId="0" fontId="8" fillId="0" borderId="0" xfId="2" applyFont="1" applyBorder="1" applyAlignment="1">
      <alignment wrapText="1"/>
    </xf>
    <xf numFmtId="0" fontId="8" fillId="0" borderId="0" xfId="2" applyFont="1" applyBorder="1" applyAlignment="1">
      <alignment wrapText="1"/>
    </xf>
    <xf numFmtId="164" fontId="8" fillId="0" borderId="48" xfId="3" applyNumberFormat="1" applyFont="1" applyBorder="1" applyAlignment="1">
      <alignment horizontal="center" vertical="center" wrapText="1"/>
    </xf>
    <xf numFmtId="164" fontId="9" fillId="0" borderId="49" xfId="2" applyNumberFormat="1" applyFont="1" applyBorder="1" applyAlignment="1">
      <alignment horizontal="center" vertical="center"/>
    </xf>
    <xf numFmtId="164" fontId="8" fillId="0" borderId="20" xfId="2" applyNumberFormat="1" applyFont="1" applyBorder="1" applyAlignment="1">
      <alignment horizontal="center" vertical="center"/>
    </xf>
    <xf numFmtId="0" fontId="6" fillId="0" borderId="50" xfId="2" applyFont="1" applyBorder="1" applyAlignment="1">
      <alignment wrapText="1"/>
    </xf>
    <xf numFmtId="164" fontId="7" fillId="0" borderId="46" xfId="2" applyNumberFormat="1" applyFont="1" applyBorder="1" applyAlignment="1">
      <alignment horizontal="center" vertical="center"/>
    </xf>
    <xf numFmtId="164" fontId="3" fillId="0" borderId="0" xfId="2" applyNumberFormat="1" applyFont="1"/>
    <xf numFmtId="0" fontId="8" fillId="0" borderId="51" xfId="2" applyFont="1" applyBorder="1" applyAlignment="1">
      <alignment horizontal="left" wrapText="1"/>
    </xf>
    <xf numFmtId="0" fontId="8" fillId="0" borderId="30" xfId="2" applyFont="1" applyBorder="1" applyAlignment="1">
      <alignment horizontal="left" wrapText="1"/>
    </xf>
    <xf numFmtId="164" fontId="8" fillId="0" borderId="52" xfId="3" applyNumberFormat="1" applyFont="1" applyBorder="1" applyAlignment="1">
      <alignment horizontal="center" vertical="center" wrapText="1"/>
    </xf>
    <xf numFmtId="164" fontId="9" fillId="0" borderId="53" xfId="2" applyNumberFormat="1" applyFont="1" applyBorder="1" applyAlignment="1">
      <alignment horizontal="center" vertical="center"/>
    </xf>
    <xf numFmtId="164" fontId="8" fillId="0" borderId="32" xfId="2" applyNumberFormat="1" applyFont="1" applyBorder="1" applyAlignment="1">
      <alignment horizontal="center" vertical="center"/>
    </xf>
    <xf numFmtId="164" fontId="8" fillId="0" borderId="34" xfId="2" applyNumberFormat="1" applyFont="1" applyBorder="1" applyAlignment="1">
      <alignment horizontal="center" vertical="center"/>
    </xf>
    <xf numFmtId="0" fontId="8" fillId="0" borderId="51" xfId="2" applyFont="1" applyBorder="1" applyAlignment="1">
      <alignment wrapText="1"/>
    </xf>
    <xf numFmtId="0" fontId="8" fillId="0" borderId="30" xfId="2" applyFont="1" applyBorder="1" applyAlignment="1">
      <alignment wrapText="1"/>
    </xf>
    <xf numFmtId="0" fontId="8" fillId="0" borderId="47" xfId="2" applyFont="1" applyBorder="1" applyAlignment="1">
      <alignment wrapText="1"/>
    </xf>
    <xf numFmtId="164" fontId="9" fillId="0" borderId="54" xfId="2" applyNumberFormat="1" applyFont="1" applyBorder="1" applyAlignment="1">
      <alignment horizontal="center" vertical="center"/>
    </xf>
    <xf numFmtId="164" fontId="8" fillId="0" borderId="18" xfId="2" applyNumberFormat="1" applyFont="1" applyBorder="1" applyAlignment="1">
      <alignment horizontal="center" vertical="center"/>
    </xf>
    <xf numFmtId="0" fontId="6" fillId="0" borderId="50" xfId="2" applyFont="1" applyFill="1" applyBorder="1" applyAlignment="1">
      <alignment wrapText="1"/>
    </xf>
    <xf numFmtId="0" fontId="6" fillId="0" borderId="24" xfId="2" applyFont="1" applyFill="1" applyBorder="1" applyAlignment="1">
      <alignment wrapText="1"/>
    </xf>
    <xf numFmtId="0" fontId="6" fillId="0" borderId="22" xfId="2" applyFont="1" applyFill="1" applyBorder="1" applyAlignment="1">
      <alignment wrapText="1"/>
    </xf>
    <xf numFmtId="164" fontId="6" fillId="0" borderId="45" xfId="2" applyNumberFormat="1" applyFont="1" applyBorder="1" applyAlignment="1">
      <alignment horizontal="center" vertical="center"/>
    </xf>
    <xf numFmtId="0" fontId="12" fillId="0" borderId="51" xfId="2" applyFont="1" applyFill="1" applyBorder="1" applyAlignment="1">
      <alignment horizontal="left" wrapText="1"/>
    </xf>
    <xf numFmtId="0" fontId="12" fillId="0" borderId="30" xfId="2" applyFont="1" applyFill="1" applyBorder="1" applyAlignment="1">
      <alignment horizontal="left" wrapText="1"/>
    </xf>
    <xf numFmtId="0" fontId="12" fillId="0" borderId="28" xfId="2" applyFont="1" applyFill="1" applyBorder="1" applyAlignment="1">
      <alignment horizontal="left" wrapText="1"/>
    </xf>
    <xf numFmtId="164" fontId="12" fillId="0" borderId="52" xfId="3" applyNumberFormat="1" applyFont="1" applyBorder="1" applyAlignment="1">
      <alignment horizontal="center" vertical="center" wrapText="1"/>
    </xf>
    <xf numFmtId="0" fontId="12" fillId="0" borderId="50" xfId="2" applyFont="1" applyFill="1" applyBorder="1" applyAlignment="1">
      <alignment wrapText="1"/>
    </xf>
    <xf numFmtId="0" fontId="12" fillId="0" borderId="24" xfId="2" applyFont="1" applyFill="1" applyBorder="1" applyAlignment="1">
      <alignment wrapText="1"/>
    </xf>
    <xf numFmtId="0" fontId="12" fillId="0" borderId="22" xfId="2" applyFont="1" applyFill="1" applyBorder="1" applyAlignment="1">
      <alignment wrapText="1"/>
    </xf>
    <xf numFmtId="0" fontId="6" fillId="0" borderId="51" xfId="2" applyFont="1" applyFill="1" applyBorder="1" applyAlignment="1">
      <alignment wrapText="1"/>
    </xf>
    <xf numFmtId="0" fontId="6" fillId="0" borderId="30" xfId="2" applyFont="1" applyFill="1" applyBorder="1" applyAlignment="1">
      <alignment wrapText="1"/>
    </xf>
    <xf numFmtId="0" fontId="6" fillId="0" borderId="28" xfId="2" applyFont="1" applyFill="1" applyBorder="1" applyAlignment="1">
      <alignment wrapText="1"/>
    </xf>
    <xf numFmtId="164" fontId="6" fillId="0" borderId="52" xfId="2" applyNumberFormat="1" applyFont="1" applyBorder="1" applyAlignment="1">
      <alignment horizontal="center" vertical="center"/>
    </xf>
    <xf numFmtId="0" fontId="12" fillId="0" borderId="55" xfId="2" applyFont="1" applyFill="1" applyBorder="1" applyAlignment="1">
      <alignment horizontal="left" wrapText="1"/>
    </xf>
    <xf numFmtId="0" fontId="12" fillId="0" borderId="29" xfId="2" applyFont="1" applyFill="1" applyBorder="1" applyAlignment="1">
      <alignment horizontal="left" wrapText="1"/>
    </xf>
    <xf numFmtId="0" fontId="12" fillId="0" borderId="56" xfId="2" applyFont="1" applyFill="1" applyBorder="1" applyAlignment="1">
      <alignment horizontal="left" wrapText="1"/>
    </xf>
    <xf numFmtId="164" fontId="12" fillId="0" borderId="52" xfId="2" applyNumberFormat="1" applyFont="1" applyBorder="1" applyAlignment="1">
      <alignment horizontal="center" vertical="center"/>
    </xf>
    <xf numFmtId="164" fontId="6" fillId="0" borderId="52" xfId="3" applyNumberFormat="1" applyFont="1" applyBorder="1" applyAlignment="1">
      <alignment horizontal="center" vertical="center" wrapText="1"/>
    </xf>
    <xf numFmtId="0" fontId="6" fillId="0" borderId="51" xfId="2" applyFont="1" applyBorder="1" applyAlignment="1">
      <alignment wrapText="1"/>
    </xf>
    <xf numFmtId="0" fontId="6" fillId="0" borderId="28" xfId="2" applyFont="1" applyBorder="1" applyAlignment="1">
      <alignment wrapText="1"/>
    </xf>
    <xf numFmtId="0" fontId="12" fillId="0" borderId="55" xfId="2" applyFont="1" applyBorder="1" applyAlignment="1">
      <alignment horizontal="left" wrapText="1"/>
    </xf>
    <xf numFmtId="0" fontId="12" fillId="0" borderId="29" xfId="2" applyFont="1" applyBorder="1" applyAlignment="1">
      <alignment horizontal="left" wrapText="1"/>
    </xf>
    <xf numFmtId="0" fontId="12" fillId="0" borderId="56" xfId="2" applyFont="1" applyBorder="1" applyAlignment="1">
      <alignment horizontal="left" wrapText="1"/>
    </xf>
    <xf numFmtId="0" fontId="6" fillId="0" borderId="51" xfId="2" applyFont="1" applyBorder="1" applyAlignment="1">
      <alignment horizontal="left" wrapText="1"/>
    </xf>
    <xf numFmtId="0" fontId="6" fillId="0" borderId="30" xfId="2" applyFont="1" applyBorder="1" applyAlignment="1">
      <alignment horizontal="left" wrapText="1"/>
    </xf>
    <xf numFmtId="0" fontId="6" fillId="0" borderId="28" xfId="2" applyFont="1" applyBorder="1" applyAlignment="1">
      <alignment horizontal="left" wrapText="1"/>
    </xf>
    <xf numFmtId="164" fontId="12" fillId="0" borderId="57" xfId="3" applyNumberFormat="1" applyFont="1" applyBorder="1" applyAlignment="1">
      <alignment horizontal="center" vertical="center" wrapText="1"/>
    </xf>
    <xf numFmtId="0" fontId="8" fillId="0" borderId="58" xfId="2" applyFont="1" applyBorder="1" applyAlignment="1">
      <alignment wrapText="1"/>
    </xf>
    <xf numFmtId="0" fontId="8" fillId="0" borderId="59" xfId="2" applyFont="1" applyBorder="1" applyAlignment="1">
      <alignment wrapText="1"/>
    </xf>
    <xf numFmtId="0" fontId="8" fillId="0" borderId="60" xfId="2" applyFont="1" applyBorder="1" applyAlignment="1">
      <alignment wrapText="1"/>
    </xf>
    <xf numFmtId="164" fontId="8" fillId="0" borderId="61" xfId="3" applyNumberFormat="1" applyFont="1" applyBorder="1" applyAlignment="1">
      <alignment horizontal="center" vertical="center" wrapText="1"/>
    </xf>
    <xf numFmtId="164" fontId="9" fillId="0" borderId="62" xfId="2" applyNumberFormat="1" applyFont="1" applyBorder="1" applyAlignment="1">
      <alignment horizontal="center" vertical="center"/>
    </xf>
    <xf numFmtId="164" fontId="8" fillId="0" borderId="63" xfId="2" applyNumberFormat="1" applyFont="1" applyBorder="1" applyAlignment="1">
      <alignment horizontal="center" vertical="center"/>
    </xf>
    <xf numFmtId="164" fontId="8" fillId="0" borderId="65" xfId="2" applyNumberFormat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 wrapText="1"/>
    </xf>
    <xf numFmtId="0" fontId="16" fillId="0" borderId="66" xfId="2" applyFont="1" applyBorder="1" applyAlignment="1">
      <alignment wrapText="1"/>
    </xf>
    <xf numFmtId="166" fontId="16" fillId="0" borderId="67" xfId="3" applyNumberFormat="1" applyFont="1" applyBorder="1" applyAlignment="1">
      <alignment horizontal="right" wrapText="1"/>
    </xf>
    <xf numFmtId="0" fontId="17" fillId="0" borderId="49" xfId="2" applyFont="1" applyBorder="1"/>
    <xf numFmtId="0" fontId="18" fillId="0" borderId="0" xfId="2" applyFont="1" applyBorder="1" applyAlignment="1">
      <alignment wrapText="1"/>
    </xf>
    <xf numFmtId="166" fontId="16" fillId="0" borderId="48" xfId="3" applyNumberFormat="1" applyFont="1" applyBorder="1" applyAlignment="1">
      <alignment horizontal="right" wrapText="1"/>
    </xf>
    <xf numFmtId="0" fontId="18" fillId="0" borderId="0" xfId="2" applyFont="1" applyBorder="1" applyAlignment="1">
      <alignment wrapText="1"/>
    </xf>
    <xf numFmtId="166" fontId="18" fillId="0" borderId="48" xfId="3" applyNumberFormat="1" applyFont="1" applyBorder="1" applyAlignment="1">
      <alignment horizontal="right" wrapText="1"/>
    </xf>
    <xf numFmtId="0" fontId="16" fillId="0" borderId="0" xfId="2" applyFont="1" applyBorder="1" applyAlignment="1">
      <alignment wrapText="1"/>
    </xf>
    <xf numFmtId="167" fontId="16" fillId="0" borderId="48" xfId="3" applyNumberFormat="1" applyFont="1" applyBorder="1" applyAlignment="1">
      <alignment horizontal="right" wrapText="1"/>
    </xf>
    <xf numFmtId="164" fontId="8" fillId="0" borderId="68" xfId="2" applyNumberFormat="1" applyFont="1" applyBorder="1" applyAlignment="1">
      <alignment horizontal="left" vertical="center" wrapText="1"/>
    </xf>
    <xf numFmtId="164" fontId="8" fillId="0" borderId="13" xfId="2" applyNumberFormat="1" applyFont="1" applyBorder="1" applyAlignment="1">
      <alignment horizontal="left" vertical="center" wrapText="1"/>
    </xf>
    <xf numFmtId="164" fontId="8" fillId="0" borderId="69" xfId="2" applyNumberFormat="1" applyFont="1" applyBorder="1" applyAlignment="1">
      <alignment horizontal="left" vertical="center" wrapText="1"/>
    </xf>
    <xf numFmtId="164" fontId="8" fillId="0" borderId="70" xfId="3" applyNumberFormat="1" applyFont="1" applyBorder="1" applyAlignment="1">
      <alignment horizontal="center" vertical="center" wrapText="1"/>
    </xf>
    <xf numFmtId="164" fontId="9" fillId="0" borderId="71" xfId="2" applyNumberFormat="1" applyFont="1" applyBorder="1" applyAlignment="1">
      <alignment horizontal="center" vertical="center"/>
    </xf>
    <xf numFmtId="164" fontId="8" fillId="0" borderId="72" xfId="2" applyNumberFormat="1" applyFont="1" applyBorder="1" applyAlignment="1">
      <alignment horizontal="left" vertical="center" wrapText="1"/>
    </xf>
    <xf numFmtId="164" fontId="8" fillId="0" borderId="33" xfId="2" applyNumberFormat="1" applyFont="1" applyBorder="1" applyAlignment="1">
      <alignment horizontal="left" vertical="center" wrapText="1"/>
    </xf>
    <xf numFmtId="164" fontId="8" fillId="0" borderId="73" xfId="2" applyNumberFormat="1" applyFont="1" applyBorder="1" applyAlignment="1">
      <alignment horizontal="left" vertical="center" wrapText="1"/>
    </xf>
    <xf numFmtId="164" fontId="8" fillId="0" borderId="74" xfId="2" applyNumberFormat="1" applyFont="1" applyBorder="1" applyAlignment="1">
      <alignment horizontal="left" vertical="center" wrapText="1"/>
    </xf>
    <xf numFmtId="164" fontId="8" fillId="0" borderId="64" xfId="2" applyNumberFormat="1" applyFont="1" applyBorder="1" applyAlignment="1">
      <alignment horizontal="left" vertical="center" wrapText="1"/>
    </xf>
    <xf numFmtId="164" fontId="8" fillId="0" borderId="75" xfId="2" applyNumberFormat="1" applyFont="1" applyBorder="1" applyAlignment="1">
      <alignment horizontal="left" vertical="center" wrapText="1"/>
    </xf>
    <xf numFmtId="0" fontId="2" fillId="2" borderId="76" xfId="2" applyFont="1" applyFill="1" applyBorder="1" applyAlignment="1">
      <alignment horizontal="center" vertical="center" wrapText="1"/>
    </xf>
    <xf numFmtId="0" fontId="4" fillId="2" borderId="77" xfId="2" applyFont="1" applyFill="1" applyBorder="1" applyAlignment="1">
      <alignment horizontal="center" vertical="center" wrapText="1"/>
    </xf>
    <xf numFmtId="0" fontId="5" fillId="2" borderId="78" xfId="2" applyFont="1" applyFill="1" applyBorder="1" applyAlignment="1">
      <alignment horizontal="center" vertical="center" wrapText="1"/>
    </xf>
    <xf numFmtId="0" fontId="4" fillId="2" borderId="79" xfId="2" applyFont="1" applyFill="1" applyBorder="1" applyAlignment="1">
      <alignment horizontal="center" vertical="center" wrapText="1"/>
    </xf>
    <xf numFmtId="0" fontId="16" fillId="0" borderId="80" xfId="2" applyFont="1" applyBorder="1" applyAlignment="1">
      <alignment wrapText="1"/>
    </xf>
    <xf numFmtId="0" fontId="3" fillId="0" borderId="21" xfId="2" applyFont="1" applyBorder="1"/>
    <xf numFmtId="0" fontId="18" fillId="0" borderId="47" xfId="2" applyFont="1" applyBorder="1" applyAlignment="1">
      <alignment wrapText="1"/>
    </xf>
    <xf numFmtId="0" fontId="18" fillId="0" borderId="47" xfId="2" applyFont="1" applyBorder="1" applyAlignment="1">
      <alignment wrapText="1"/>
    </xf>
    <xf numFmtId="0" fontId="16" fillId="0" borderId="47" xfId="2" applyFont="1" applyBorder="1" applyAlignment="1">
      <alignment wrapText="1"/>
    </xf>
    <xf numFmtId="164" fontId="8" fillId="0" borderId="14" xfId="2" applyNumberFormat="1" applyFont="1" applyBorder="1" applyAlignment="1">
      <alignment horizontal="center" vertical="center"/>
    </xf>
    <xf numFmtId="164" fontId="8" fillId="0" borderId="81" xfId="3" applyNumberFormat="1" applyFont="1" applyBorder="1" applyAlignment="1">
      <alignment horizontal="center" vertical="center" wrapText="1"/>
    </xf>
    <xf numFmtId="164" fontId="9" fillId="0" borderId="82" xfId="2" applyNumberFormat="1" applyFont="1" applyBorder="1" applyAlignment="1">
      <alignment horizontal="center" vertical="center"/>
    </xf>
    <xf numFmtId="0" fontId="8" fillId="0" borderId="55" xfId="2" applyFont="1" applyBorder="1" applyAlignment="1">
      <alignment horizontal="right" wrapText="1"/>
    </xf>
    <xf numFmtId="0" fontId="8" fillId="0" borderId="29" xfId="2" applyFont="1" applyBorder="1" applyAlignment="1">
      <alignment horizontal="right" wrapText="1"/>
    </xf>
    <xf numFmtId="0" fontId="8" fillId="0" borderId="56" xfId="2" applyFont="1" applyBorder="1" applyAlignment="1">
      <alignment horizontal="right" wrapText="1"/>
    </xf>
  </cellXfs>
  <cellStyles count="4">
    <cellStyle name="Dziesiętny" xfId="1" builtinId="3"/>
    <cellStyle name="Dziesiętny 3" xfId="3"/>
    <cellStyle name="Normalny" xfId="0" builtinId="0"/>
    <cellStyle name="Normalny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OBOCZE/KOMUNIKAT/Bud&#380;et%20na%202018%20z%20rekomendacj&#261;%20Z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1868/Desktop/ROBOCZE/2018/30.11/plan%20na%20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optimus\Moje%20dokumenty\Puilpit\Komisja\Wykonanie%20za%20rok%202010\Sprawozdanie%20finansowe%20ostateczne\Kopia%20Sprawozdanie_finansowe_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Kwestura\Pulpit\Blans_AE_09\pakiet_sprawozd_2009_cz_II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KOMUNIKATY/2019/2017%20vs%202018%20vs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FŚS"/>
      <sheetName val="cele socjalne "/>
      <sheetName val="cele mieszkaniowe"/>
      <sheetName val="podsumowanie"/>
    </sheetNames>
    <sheetDataSet>
      <sheetData sheetId="0"/>
      <sheetData sheetId="1">
        <row r="5">
          <cell r="F5">
            <v>3314.4</v>
          </cell>
        </row>
        <row r="6">
          <cell r="F6">
            <v>290.98500000000001</v>
          </cell>
        </row>
        <row r="7">
          <cell r="F7">
            <v>15</v>
          </cell>
        </row>
        <row r="11">
          <cell r="F11">
            <v>-2310.8199999999997</v>
          </cell>
        </row>
        <row r="15">
          <cell r="F15">
            <v>-235.29000000000002</v>
          </cell>
        </row>
        <row r="21">
          <cell r="F21">
            <v>-80</v>
          </cell>
        </row>
        <row r="25">
          <cell r="F25">
            <v>-150</v>
          </cell>
        </row>
        <row r="28">
          <cell r="F28">
            <v>-504.79599999999999</v>
          </cell>
        </row>
        <row r="29">
          <cell r="F29">
            <v>-783.68799999999999</v>
          </cell>
        </row>
        <row r="37">
          <cell r="F37">
            <v>-235</v>
          </cell>
        </row>
      </sheetData>
      <sheetData sheetId="2">
        <row r="9">
          <cell r="F9">
            <v>1713.0387900000001</v>
          </cell>
        </row>
        <row r="10">
          <cell r="F10">
            <v>-860.62300000000005</v>
          </cell>
        </row>
        <row r="11">
          <cell r="E11">
            <v>-10</v>
          </cell>
        </row>
        <row r="12">
          <cell r="E12">
            <v>-5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FŚS"/>
      <sheetName val="cele socjalne "/>
      <sheetName val="cele mieszkaniowe"/>
      <sheetName val="dofinansowanie wypoczynku"/>
      <sheetName val="świadczenia dla dzieci i młodzi"/>
      <sheetName val="działalność kulturalno-osw"/>
      <sheetName val="Wycieczki"/>
      <sheetName val="działalność sportowa"/>
      <sheetName val="wydatki emerytów i rencistów"/>
      <sheetName val="zapomogi"/>
    </sheetNames>
    <sheetDataSet>
      <sheetData sheetId="0"/>
      <sheetData sheetId="1"/>
      <sheetData sheetId="2">
        <row r="9">
          <cell r="E9">
            <v>2050</v>
          </cell>
        </row>
        <row r="10">
          <cell r="E10">
            <v>-1000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 firmie"/>
      <sheetName val="Instrukcja"/>
      <sheetName val="Parametry"/>
      <sheetName val="Bilans_AKTYWA"/>
      <sheetName val="Bilans_PASYWA"/>
      <sheetName val="Rachunek_ZiS_porównawczy"/>
      <sheetName val="Rachunek_ZiS_kalkulacyjny"/>
      <sheetName val="Rachunek_przepływów_pieniężnych"/>
      <sheetName val="Zestawienie_zmian_w_kapitale"/>
      <sheetName val="WNiP"/>
      <sheetName val="WNiP_UM"/>
      <sheetName val="ŚR_TRW"/>
      <sheetName val="ŚR_TRW_UM"/>
      <sheetName val="ŚR_TRW_w bud"/>
      <sheetName val="Zaliczki_na_ŚR_TRW_w_bud"/>
      <sheetName val="Grunty"/>
      <sheetName val="Struktura_ŚR_TRW"/>
      <sheetName val="Zob_wobec_budżetu"/>
      <sheetName val="Inwest_długot"/>
      <sheetName val="Aktywa_długot_J_Pow"/>
      <sheetName val="Aktywa_długot_J_Poz"/>
      <sheetName val="Zapasy"/>
      <sheetName val="Należności"/>
      <sheetName val="Odpisy_aktual_nalez_j_pow"/>
      <sheetName val="Odpisy_aktual_nalez_j_poz"/>
      <sheetName val="Inwest_krótk"/>
      <sheetName val="Struktura_własności"/>
      <sheetName val="Podział_wyniku"/>
      <sheetName val="Zobow_długot"/>
      <sheetName val="Rezerwy"/>
      <sheetName val="Zobow_krótk"/>
      <sheetName val="RMC_Długot"/>
      <sheetName val="RMC_Krótk"/>
      <sheetName val="RMP"/>
      <sheetName val="Bierne_RMK"/>
      <sheetName val="Zobow_majątkowe"/>
      <sheetName val="Rozrachunki_warunkowe"/>
      <sheetName val="Przychody"/>
      <sheetName val="Koszty_rodzajowe"/>
      <sheetName val="Koszty_ukł_funkcj"/>
      <sheetName val="Poz_przych_oper"/>
      <sheetName val="Poz_koszty_oper"/>
      <sheetName val="Przych_fin"/>
      <sheetName val="Koszty_fin"/>
      <sheetName val="Inf_o_dział_zaniechanej"/>
      <sheetName val="Koszt_wytw_ŚR_TRW_w_bud"/>
      <sheetName val="Nakłady_na_N_A_T"/>
      <sheetName val="Zyski_straty_nadzw"/>
      <sheetName val="CIT"/>
      <sheetName val="PIT"/>
      <sheetName val="Pod_odroczony"/>
      <sheetName val="Trasnakcje_nierynkowe"/>
      <sheetName val="Zatrudnienie"/>
      <sheetName val="Pożyczki_org_zarząd"/>
      <sheetName val="Wynagrodzenie_org_zarząd"/>
      <sheetName val="Wynagrodzenie_audytora"/>
      <sheetName val="Transakcje_z_jed_pow"/>
      <sheetName val="Jednostki_pow"/>
      <sheetName val="Objaśnienie_do_przepływów"/>
      <sheetName val="Info_opisowe"/>
      <sheetName val="Wydruk_sprawozdania"/>
      <sheetName val="Wydruk_noty"/>
      <sheetName val="Wydruk_objas_przepl"/>
      <sheetName val="Wydruk_info_opisowe"/>
      <sheetName val="Ostatnia_str"/>
      <sheetName val="Arkusz1"/>
    </sheetNames>
    <sheetDataSet>
      <sheetData sheetId="0"/>
      <sheetData sheetId="1"/>
      <sheetData sheetId="2">
        <row r="3">
          <cell r="C3" t="str">
            <v>Uniwersytet Ekonomiczny w Poznaniu</v>
          </cell>
          <cell r="G3" t="str">
            <v>Stan na dzień 31.12.2008</v>
          </cell>
        </row>
        <row r="5">
          <cell r="C5" t="str">
            <v>Sprawozdanie finansowe za rok 2008</v>
          </cell>
          <cell r="G5" t="str">
            <v>Stan na dzień 31.12.2007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 firmie"/>
      <sheetName val="Instrukcja"/>
      <sheetName val="Parametry"/>
      <sheetName val="Bilans_AKTYWA"/>
      <sheetName val="Bilans_PASYWA"/>
      <sheetName val="Rachunek_ZiS_porównawczy"/>
      <sheetName val="Rachunek_ZiS_kalkulacyjny"/>
      <sheetName val="Rachunek_przepływów_pieniężnych"/>
      <sheetName val="Zestawienie_zmian_w_kapitale"/>
      <sheetName val="WNiP"/>
      <sheetName val="WNiP_UM"/>
      <sheetName val="ŚR_TRW"/>
      <sheetName val="ŚR_TRW_UM"/>
      <sheetName val="ŚR_TRW_w bud"/>
      <sheetName val="Zaliczki_na_ŚR_TRW_w_bud"/>
      <sheetName val="Grunty"/>
      <sheetName val="Struktura_ŚR_TRW"/>
      <sheetName val="Zob_wobec_budżetu"/>
      <sheetName val="Inwest_długot"/>
      <sheetName val="Aktywa_długot_J_Pow"/>
      <sheetName val="Aktywa_długot_J_Poz"/>
      <sheetName val="Zapasy"/>
      <sheetName val="Należności"/>
      <sheetName val="Odpisy_aktual_nalez_j_pow"/>
      <sheetName val="Odpisy_aktual_nalez_j_poz"/>
      <sheetName val="Inwest_krótk"/>
      <sheetName val="Struktura_własności"/>
      <sheetName val="Podział_wyniku"/>
      <sheetName val="Zobow_długot"/>
      <sheetName val="Rezerwy"/>
      <sheetName val="Zobow_krótk"/>
      <sheetName val="RMC_Długot"/>
      <sheetName val="RMC_Krótk"/>
      <sheetName val="RMP"/>
      <sheetName val="Bierne_RMK"/>
      <sheetName val="Zobow_majątkowe"/>
      <sheetName val="Rozrachunki_warunkowe"/>
      <sheetName val="Przychody"/>
      <sheetName val="Koszty_rodzajowe"/>
      <sheetName val="Koszty_ukł_funkcj"/>
      <sheetName val="Poz_przych_oper"/>
      <sheetName val="Poz_koszty_oper"/>
      <sheetName val="Przych_fin"/>
      <sheetName val="Koszty_fin"/>
      <sheetName val="Inf_o_dział_zaniechanej"/>
      <sheetName val="Koszt_wytw_ŚR_TRW_w_bud"/>
      <sheetName val="Nakłady_na_N_A_T"/>
      <sheetName val="Zyski_straty_nadzw"/>
      <sheetName val="CIT"/>
      <sheetName val="PIT"/>
      <sheetName val="Pod_odroczony"/>
      <sheetName val="Trasnakcje_nierynkowe"/>
      <sheetName val="Zatrudnienie"/>
      <sheetName val="Pożyczki_org_zarząd"/>
      <sheetName val="Wynagrodzenie_org_zarząd"/>
      <sheetName val="Wynagrodzenie_audytora"/>
      <sheetName val="Transakcje_z_jed_pow"/>
      <sheetName val="Jednostki_pow"/>
      <sheetName val="Objaśnienie_do_przepływów"/>
      <sheetName val="Info_opisowe"/>
      <sheetName val="Wydruk_sprawozdania"/>
      <sheetName val="Wydruk_noty"/>
      <sheetName val="Wydruk_objas_przepl"/>
      <sheetName val="Wydruk_info_opisowe"/>
      <sheetName val="Ostatnia_str"/>
    </sheetNames>
    <sheetDataSet>
      <sheetData sheetId="0"/>
      <sheetData sheetId="1"/>
      <sheetData sheetId="2">
        <row r="7">
          <cell r="G7" t="str">
            <v>01.01-31.12.2008</v>
          </cell>
        </row>
        <row r="9">
          <cell r="G9" t="str">
            <v>01.01-31.12.2007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FŚS"/>
      <sheetName val="cele socjalne "/>
      <sheetName val="cele mieszkaniowe"/>
      <sheetName val="dofinan. wypoczynku dzieci"/>
      <sheetName val="dofinan. wypoczynku pracownicy"/>
      <sheetName val="dofinansowanie bazy w Długiem"/>
      <sheetName val="wycieczki krajowe"/>
      <sheetName val="wycieczki zagraniczne"/>
      <sheetName val="działalność sportowa"/>
      <sheetName val="świadczenia dla dzieci"/>
      <sheetName val="działalność kulturalna"/>
      <sheetName val="emeryci i renciści"/>
      <sheetName val="pożyczki"/>
      <sheetName val="podsumowan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0">
          <cell r="F20">
            <v>509400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Normal="100" zoomScaleSheetLayoutView="100" workbookViewId="0">
      <selection activeCell="Q12" sqref="Q12"/>
    </sheetView>
  </sheetViews>
  <sheetFormatPr defaultRowHeight="12.75" x14ac:dyDescent="0.2"/>
  <cols>
    <col min="1" max="1" width="9.140625" style="5"/>
    <col min="2" max="2" width="11.28515625" style="5" customWidth="1"/>
    <col min="3" max="4" width="9.140625" style="5"/>
    <col min="5" max="5" width="8.5703125" style="5" customWidth="1"/>
    <col min="6" max="8" width="15.140625" style="5" customWidth="1"/>
    <col min="9" max="10" width="10.5703125" style="4" customWidth="1"/>
    <col min="11" max="16384" width="9.140625" style="5"/>
  </cols>
  <sheetData>
    <row r="1" spans="1:10" ht="19.5" customHeight="1" x14ac:dyDescent="0.3">
      <c r="A1" s="1" t="s">
        <v>0</v>
      </c>
      <c r="B1" s="1"/>
      <c r="C1" s="1"/>
      <c r="D1" s="1"/>
      <c r="E1" s="1"/>
      <c r="F1" s="1"/>
      <c r="G1" s="2"/>
      <c r="H1" s="2"/>
      <c r="I1" s="3"/>
    </row>
    <row r="2" spans="1:10" ht="18" customHeight="1" x14ac:dyDescent="0.3">
      <c r="A2" s="1"/>
      <c r="B2" s="1"/>
      <c r="C2" s="1"/>
      <c r="D2" s="1"/>
      <c r="E2" s="1"/>
      <c r="F2" s="1"/>
      <c r="G2" s="2"/>
      <c r="H2" s="2"/>
    </row>
    <row r="3" spans="1:10" ht="10.5" customHeight="1" x14ac:dyDescent="0.3">
      <c r="A3" s="1"/>
      <c r="B3" s="1"/>
      <c r="C3" s="1"/>
      <c r="D3" s="1"/>
      <c r="E3" s="1"/>
      <c r="F3" s="1"/>
      <c r="G3" s="2"/>
      <c r="H3" s="2"/>
    </row>
    <row r="4" spans="1:10" ht="10.5" customHeight="1" thickBot="1" x14ac:dyDescent="0.25">
      <c r="A4" s="6"/>
      <c r="B4" s="6"/>
      <c r="C4" s="6"/>
      <c r="D4" s="6"/>
      <c r="E4" s="6"/>
      <c r="F4" s="7" t="s">
        <v>1</v>
      </c>
      <c r="G4" s="7"/>
      <c r="H4" s="7"/>
    </row>
    <row r="5" spans="1:10" ht="39.950000000000003" customHeight="1" thickBot="1" x14ac:dyDescent="0.25">
      <c r="A5" s="8" t="s">
        <v>2</v>
      </c>
      <c r="B5" s="9"/>
      <c r="C5" s="9"/>
      <c r="D5" s="9"/>
      <c r="E5" s="9"/>
      <c r="F5" s="10" t="s">
        <v>3</v>
      </c>
      <c r="G5" s="11" t="s">
        <v>4</v>
      </c>
      <c r="H5" s="12" t="s">
        <v>5</v>
      </c>
      <c r="I5" s="13" t="s">
        <v>6</v>
      </c>
      <c r="J5" s="14" t="s">
        <v>7</v>
      </c>
    </row>
    <row r="6" spans="1:10" ht="18" customHeight="1" x14ac:dyDescent="0.25">
      <c r="A6" s="15" t="s">
        <v>8</v>
      </c>
      <c r="B6" s="16"/>
      <c r="C6" s="16"/>
      <c r="D6" s="16"/>
      <c r="E6" s="16"/>
      <c r="F6" s="17">
        <f>G6+H6</f>
        <v>3469.3141800000003</v>
      </c>
      <c r="G6" s="17">
        <v>177.14579000000001</v>
      </c>
      <c r="H6" s="18">
        <f>3292168.39/1000</f>
        <v>3292.1683900000003</v>
      </c>
      <c r="I6" s="19">
        <v>4653.7171500000004</v>
      </c>
      <c r="J6" s="20">
        <v>5905.29745</v>
      </c>
    </row>
    <row r="7" spans="1:10" ht="20.25" customHeight="1" x14ac:dyDescent="0.25">
      <c r="A7" s="21" t="s">
        <v>9</v>
      </c>
      <c r="B7" s="22"/>
      <c r="C7" s="22"/>
      <c r="D7" s="22"/>
      <c r="E7" s="22"/>
      <c r="F7" s="23"/>
      <c r="G7" s="23"/>
      <c r="H7" s="24"/>
      <c r="I7" s="25"/>
      <c r="J7" s="26"/>
    </row>
    <row r="8" spans="1:10" ht="20.25" customHeight="1" x14ac:dyDescent="0.25">
      <c r="A8" s="27"/>
      <c r="B8" s="28"/>
      <c r="C8" s="28"/>
      <c r="D8" s="28"/>
      <c r="E8" s="28"/>
      <c r="F8" s="23"/>
      <c r="G8" s="23"/>
      <c r="H8" s="24"/>
      <c r="I8" s="29"/>
      <c r="J8" s="30"/>
    </row>
    <row r="9" spans="1:10" ht="18" customHeight="1" x14ac:dyDescent="0.25">
      <c r="A9" s="31" t="s">
        <v>10</v>
      </c>
      <c r="B9" s="32"/>
      <c r="C9" s="32"/>
      <c r="D9" s="32"/>
      <c r="E9" s="32"/>
      <c r="F9" s="33">
        <f>SUM(F10:F12)</f>
        <v>3620.3850000000002</v>
      </c>
      <c r="G9" s="33">
        <f>F9</f>
        <v>3620.3850000000002</v>
      </c>
      <c r="H9" s="34"/>
      <c r="I9" s="35">
        <f t="shared" ref="I9:J9" si="0">SUM(I10:I12)</f>
        <v>2042.1588700000002</v>
      </c>
      <c r="J9" s="36">
        <f t="shared" si="0"/>
        <v>1748.4731200000001</v>
      </c>
    </row>
    <row r="10" spans="1:10" ht="26.25" customHeight="1" x14ac:dyDescent="0.25">
      <c r="A10" s="37" t="s">
        <v>11</v>
      </c>
      <c r="B10" s="38"/>
      <c r="C10" s="38"/>
      <c r="D10" s="38"/>
      <c r="E10" s="38"/>
      <c r="F10" s="39">
        <f>'[1]cele socjalne '!F5</f>
        <v>3314.4</v>
      </c>
      <c r="G10" s="39">
        <f>F10</f>
        <v>3314.4</v>
      </c>
      <c r="H10" s="40"/>
      <c r="I10" s="41">
        <v>1814.4</v>
      </c>
      <c r="J10" s="42">
        <v>1549.7</v>
      </c>
    </row>
    <row r="11" spans="1:10" ht="20.100000000000001" customHeight="1" x14ac:dyDescent="0.25">
      <c r="A11" s="37" t="s">
        <v>12</v>
      </c>
      <c r="B11" s="38"/>
      <c r="C11" s="38"/>
      <c r="D11" s="38"/>
      <c r="E11" s="38"/>
      <c r="F11" s="39">
        <f>'[1]cele socjalne '!F7</f>
        <v>15</v>
      </c>
      <c r="G11" s="39">
        <f>F11</f>
        <v>15</v>
      </c>
      <c r="H11" s="40"/>
      <c r="I11" s="41">
        <v>3.5286400000000002</v>
      </c>
      <c r="J11" s="42">
        <v>15.31771</v>
      </c>
    </row>
    <row r="12" spans="1:10" ht="20.100000000000001" customHeight="1" x14ac:dyDescent="0.25">
      <c r="A12" s="37" t="s">
        <v>13</v>
      </c>
      <c r="B12" s="38"/>
      <c r="C12" s="38"/>
      <c r="D12" s="38"/>
      <c r="E12" s="38"/>
      <c r="F12" s="39">
        <f>'[1]cele socjalne '!F6</f>
        <v>290.98500000000001</v>
      </c>
      <c r="G12" s="39">
        <f>F12</f>
        <v>290.98500000000001</v>
      </c>
      <c r="H12" s="40"/>
      <c r="I12" s="41">
        <v>224.23023000000001</v>
      </c>
      <c r="J12" s="42">
        <v>183.45541</v>
      </c>
    </row>
    <row r="13" spans="1:10" ht="20.100000000000001" customHeight="1" x14ac:dyDescent="0.25">
      <c r="A13" s="27"/>
      <c r="B13" s="28"/>
      <c r="C13" s="28"/>
      <c r="D13" s="28"/>
      <c r="E13" s="28"/>
      <c r="F13" s="43"/>
      <c r="G13" s="43"/>
      <c r="H13" s="44"/>
      <c r="I13" s="25"/>
      <c r="J13" s="26"/>
    </row>
    <row r="14" spans="1:10" ht="18" customHeight="1" x14ac:dyDescent="0.25">
      <c r="A14" s="45" t="s">
        <v>14</v>
      </c>
      <c r="B14" s="46"/>
      <c r="C14" s="46"/>
      <c r="D14" s="46"/>
      <c r="E14" s="46"/>
      <c r="F14" s="33">
        <f>SUM(F16:F23)</f>
        <v>-4304.5939999999991</v>
      </c>
      <c r="G14" s="33">
        <f>F14</f>
        <v>-4304.5939999999991</v>
      </c>
      <c r="H14" s="34"/>
      <c r="I14" s="35">
        <f t="shared" ref="I14:J14" si="1">SUM(I16:I23)</f>
        <v>-3145.6973100000005</v>
      </c>
      <c r="J14" s="36">
        <f t="shared" si="1"/>
        <v>-3050.7474199999997</v>
      </c>
    </row>
    <row r="15" spans="1:10" ht="20.25" customHeight="1" x14ac:dyDescent="0.25">
      <c r="A15" s="47" t="s">
        <v>9</v>
      </c>
      <c r="B15" s="48"/>
      <c r="C15" s="48"/>
      <c r="D15" s="48"/>
      <c r="E15" s="48"/>
      <c r="F15" s="39"/>
      <c r="G15" s="39"/>
      <c r="H15" s="40"/>
      <c r="I15" s="25"/>
      <c r="J15" s="26"/>
    </row>
    <row r="16" spans="1:10" ht="20.100000000000001" customHeight="1" x14ac:dyDescent="0.25">
      <c r="A16" s="49" t="s">
        <v>15</v>
      </c>
      <c r="B16" s="50"/>
      <c r="C16" s="50"/>
      <c r="D16" s="50"/>
      <c r="E16" s="50"/>
      <c r="F16" s="39">
        <f>'[1]cele socjalne '!F11</f>
        <v>-2310.8199999999997</v>
      </c>
      <c r="G16" s="39">
        <f t="shared" ref="G16:G23" si="2">F16</f>
        <v>-2310.8199999999997</v>
      </c>
      <c r="H16" s="40"/>
      <c r="I16" s="51">
        <f>-1849.426+-1.461</f>
        <v>-1850.8869999999999</v>
      </c>
      <c r="J16" s="36">
        <v>-1868.0193999999999</v>
      </c>
    </row>
    <row r="17" spans="1:10" ht="20.100000000000001" customHeight="1" x14ac:dyDescent="0.25">
      <c r="A17" s="49" t="s">
        <v>16</v>
      </c>
      <c r="B17" s="50"/>
      <c r="C17" s="50"/>
      <c r="D17" s="50"/>
      <c r="E17" s="50"/>
      <c r="F17" s="39">
        <f>'[1]cele socjalne '!F15</f>
        <v>-235.29000000000002</v>
      </c>
      <c r="G17" s="39">
        <f t="shared" si="2"/>
        <v>-235.29000000000002</v>
      </c>
      <c r="H17" s="40"/>
      <c r="I17" s="41">
        <f>-43.51231+-(960/1000)</f>
        <v>-44.47231</v>
      </c>
      <c r="J17" s="42">
        <v>-43.596419999999995</v>
      </c>
    </row>
    <row r="18" spans="1:10" ht="20.100000000000001" customHeight="1" x14ac:dyDescent="0.25">
      <c r="A18" s="49" t="s">
        <v>17</v>
      </c>
      <c r="B18" s="50"/>
      <c r="C18" s="50"/>
      <c r="D18" s="50"/>
      <c r="E18" s="50"/>
      <c r="F18" s="39">
        <f>'[1]cele socjalne '!F21</f>
        <v>-80</v>
      </c>
      <c r="G18" s="39">
        <f t="shared" si="2"/>
        <v>-80</v>
      </c>
      <c r="H18" s="40"/>
      <c r="I18" s="41">
        <v>-36.844000000000001</v>
      </c>
      <c r="J18" s="42"/>
    </row>
    <row r="19" spans="1:10" ht="20.100000000000001" customHeight="1" x14ac:dyDescent="0.25">
      <c r="A19" s="49" t="s">
        <v>18</v>
      </c>
      <c r="B19" s="50"/>
      <c r="C19" s="50"/>
      <c r="D19" s="50"/>
      <c r="E19" s="50"/>
      <c r="F19" s="39">
        <f>'[1]cele socjalne '!F25</f>
        <v>-150</v>
      </c>
      <c r="G19" s="39">
        <f t="shared" si="2"/>
        <v>-150</v>
      </c>
      <c r="H19" s="40"/>
      <c r="I19" s="41">
        <v>-48.841999999999999</v>
      </c>
      <c r="J19" s="42">
        <v>-50.662999999999997</v>
      </c>
    </row>
    <row r="20" spans="1:10" ht="20.100000000000001" customHeight="1" x14ac:dyDescent="0.25">
      <c r="A20" s="47" t="s">
        <v>19</v>
      </c>
      <c r="B20" s="48"/>
      <c r="C20" s="48"/>
      <c r="D20" s="48"/>
      <c r="E20" s="48"/>
      <c r="F20" s="39">
        <f>'[1]cele socjalne '!F28</f>
        <v>-504.79599999999999</v>
      </c>
      <c r="G20" s="39">
        <f t="shared" si="2"/>
        <v>-504.79599999999999</v>
      </c>
      <c r="H20" s="40"/>
      <c r="I20" s="41">
        <v>-405.99299999999999</v>
      </c>
      <c r="J20" s="42">
        <v>-359.20699999999999</v>
      </c>
    </row>
    <row r="21" spans="1:10" ht="20.100000000000001" customHeight="1" x14ac:dyDescent="0.25">
      <c r="A21" s="47" t="s">
        <v>20</v>
      </c>
      <c r="B21" s="48"/>
      <c r="C21" s="48"/>
      <c r="D21" s="48"/>
      <c r="E21" s="48"/>
      <c r="F21" s="39">
        <f>'[1]cele socjalne '!F29</f>
        <v>-783.68799999999999</v>
      </c>
      <c r="G21" s="39">
        <f t="shared" si="2"/>
        <v>-783.68799999999999</v>
      </c>
      <c r="H21" s="40"/>
      <c r="I21" s="41">
        <v>-602.83600000000001</v>
      </c>
      <c r="J21" s="42">
        <v>-571.13599999999997</v>
      </c>
    </row>
    <row r="22" spans="1:10" ht="20.100000000000001" customHeight="1" x14ac:dyDescent="0.25">
      <c r="A22" s="37" t="s">
        <v>21</v>
      </c>
      <c r="B22" s="38"/>
      <c r="C22" s="38"/>
      <c r="D22" s="38"/>
      <c r="E22" s="38"/>
      <c r="F22" s="39">
        <f>'[1]cele socjalne '!F37</f>
        <v>-235</v>
      </c>
      <c r="G22" s="39">
        <f t="shared" si="2"/>
        <v>-235</v>
      </c>
      <c r="H22" s="40"/>
      <c r="I22" s="41">
        <v>-149.447</v>
      </c>
      <c r="J22" s="42">
        <v>-158.12560000000002</v>
      </c>
    </row>
    <row r="23" spans="1:10" ht="20.100000000000001" customHeight="1" x14ac:dyDescent="0.25">
      <c r="A23" s="47" t="s">
        <v>22</v>
      </c>
      <c r="B23" s="48"/>
      <c r="C23" s="48"/>
      <c r="D23" s="48"/>
      <c r="E23" s="48"/>
      <c r="F23" s="39">
        <f>'[1]cele mieszkaniowe'!E12</f>
        <v>-5</v>
      </c>
      <c r="G23" s="39">
        <f t="shared" si="2"/>
        <v>-5</v>
      </c>
      <c r="H23" s="40"/>
      <c r="I23" s="41">
        <v>-6.3760000000000003</v>
      </c>
      <c r="J23" s="42"/>
    </row>
    <row r="24" spans="1:10" ht="20.100000000000001" customHeight="1" x14ac:dyDescent="0.25">
      <c r="A24" s="27"/>
      <c r="B24" s="28"/>
      <c r="C24" s="28"/>
      <c r="D24" s="28"/>
      <c r="E24" s="28"/>
      <c r="F24" s="43"/>
      <c r="G24" s="43"/>
      <c r="H24" s="44"/>
      <c r="I24" s="25"/>
      <c r="J24" s="26"/>
    </row>
    <row r="25" spans="1:10" ht="20.100000000000001" customHeight="1" x14ac:dyDescent="0.25">
      <c r="A25" s="52" t="s">
        <v>23</v>
      </c>
      <c r="B25" s="52"/>
      <c r="C25" s="52"/>
      <c r="D25" s="52"/>
      <c r="E25" s="52"/>
      <c r="F25" s="53">
        <f>'[2]cele mieszkaniowe'!E10</f>
        <v>-1000</v>
      </c>
      <c r="G25" s="33">
        <f>F25</f>
        <v>-1000</v>
      </c>
      <c r="H25" s="54">
        <f>G25*-1</f>
        <v>1000</v>
      </c>
      <c r="I25" s="51">
        <f>'[1]cele mieszkaniowe'!F10</f>
        <v>-860.62300000000005</v>
      </c>
      <c r="J25" s="36">
        <f>2237694/-1000</f>
        <v>-2237.694</v>
      </c>
    </row>
    <row r="26" spans="1:10" ht="20.100000000000001" customHeight="1" x14ac:dyDescent="0.25">
      <c r="A26" s="55" t="s">
        <v>24</v>
      </c>
      <c r="B26" s="55"/>
      <c r="C26" s="55"/>
      <c r="D26" s="55"/>
      <c r="E26" s="55"/>
      <c r="F26" s="56">
        <f>'[2]cele mieszkaniowe'!E9</f>
        <v>2050</v>
      </c>
      <c r="G26" s="57">
        <f>F26</f>
        <v>2050</v>
      </c>
      <c r="H26" s="58">
        <f>G26*-1</f>
        <v>-2050</v>
      </c>
      <c r="I26" s="41">
        <f>'[1]cele mieszkaniowe'!F9</f>
        <v>1713.0387900000001</v>
      </c>
      <c r="J26" s="42">
        <v>2047.07</v>
      </c>
    </row>
    <row r="27" spans="1:10" ht="20.100000000000001" customHeight="1" x14ac:dyDescent="0.25">
      <c r="A27" s="59"/>
      <c r="B27" s="60"/>
      <c r="C27" s="60"/>
      <c r="D27" s="60"/>
      <c r="E27" s="60"/>
      <c r="F27" s="61"/>
      <c r="G27" s="61"/>
      <c r="H27" s="62"/>
      <c r="I27" s="63"/>
      <c r="J27" s="64"/>
    </row>
    <row r="28" spans="1:10" ht="20.100000000000001" customHeight="1" x14ac:dyDescent="0.25">
      <c r="A28" s="65" t="s">
        <v>25</v>
      </c>
      <c r="B28" s="66"/>
      <c r="C28" s="66"/>
      <c r="D28" s="66"/>
      <c r="E28" s="66"/>
      <c r="F28" s="67">
        <f>F6+F9+F14</f>
        <v>2785.1051800000014</v>
      </c>
      <c r="G28" s="68">
        <f>SUM(G6,G9,G14,G25:G26)</f>
        <v>542.93679000000111</v>
      </c>
      <c r="H28" s="69">
        <f>SUM(H6,H25:H26)</f>
        <v>2242.1683900000007</v>
      </c>
      <c r="I28" s="70">
        <f>3569227.65/1000</f>
        <v>3569.2276499999998</v>
      </c>
      <c r="J28" s="71">
        <f t="shared" ref="J28" si="3">J6+J9+J14</f>
        <v>4603.0231500000009</v>
      </c>
    </row>
    <row r="29" spans="1:10" ht="24.75" customHeight="1" thickBot="1" x14ac:dyDescent="0.3">
      <c r="A29" s="72"/>
      <c r="B29" s="73"/>
      <c r="C29" s="73"/>
      <c r="D29" s="73"/>
      <c r="E29" s="73"/>
      <c r="F29" s="74"/>
      <c r="G29" s="74"/>
      <c r="H29" s="75"/>
      <c r="I29" s="76"/>
      <c r="J29" s="77"/>
    </row>
  </sheetData>
  <mergeCells count="26">
    <mergeCell ref="A28:E28"/>
    <mergeCell ref="A29:E29"/>
    <mergeCell ref="A22:E22"/>
    <mergeCell ref="A23:E23"/>
    <mergeCell ref="A24:E24"/>
    <mergeCell ref="A25:E25"/>
    <mergeCell ref="A26:E26"/>
    <mergeCell ref="A27:E27"/>
    <mergeCell ref="A16:E16"/>
    <mergeCell ref="A17:E17"/>
    <mergeCell ref="A18:E18"/>
    <mergeCell ref="A19:E19"/>
    <mergeCell ref="A20:E20"/>
    <mergeCell ref="A21:E21"/>
    <mergeCell ref="A10:E10"/>
    <mergeCell ref="A11:E11"/>
    <mergeCell ref="A12:E12"/>
    <mergeCell ref="A13:E13"/>
    <mergeCell ref="A14:E14"/>
    <mergeCell ref="A15:E15"/>
    <mergeCell ref="A1:F3"/>
    <mergeCell ref="A5:E5"/>
    <mergeCell ref="A6:E6"/>
    <mergeCell ref="A7:E7"/>
    <mergeCell ref="A8:E8"/>
    <mergeCell ref="A9:E9"/>
  </mergeCells>
  <printOptions horizontalCentered="1"/>
  <pageMargins left="0.37" right="0.31" top="0.4" bottom="0.33" header="0.36" footer="0.25"/>
  <pageSetup paperSize="9" scale="74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opLeftCell="A40" zoomScale="110" zoomScaleNormal="110" zoomScaleSheetLayoutView="100" workbookViewId="0">
      <selection activeCell="A45" sqref="A45:IV58"/>
    </sheetView>
  </sheetViews>
  <sheetFormatPr defaultRowHeight="12.75" x14ac:dyDescent="0.2"/>
  <cols>
    <col min="1" max="3" width="9.140625" style="5"/>
    <col min="4" max="4" width="9.85546875" style="5" customWidth="1"/>
    <col min="5" max="5" width="18.5703125" style="5" customWidth="1"/>
    <col min="6" max="6" width="14.42578125" style="5" customWidth="1"/>
    <col min="7" max="8" width="11.42578125" style="5" bestFit="1" customWidth="1"/>
    <col min="9" max="9" width="3.28515625" style="5" customWidth="1"/>
    <col min="10" max="16384" width="9.140625" style="5"/>
  </cols>
  <sheetData>
    <row r="1" spans="1:9" ht="37.5" customHeight="1" thickBot="1" x14ac:dyDescent="0.25">
      <c r="A1" s="84" t="s">
        <v>26</v>
      </c>
      <c r="B1" s="84"/>
      <c r="C1" s="84"/>
      <c r="D1" s="84"/>
      <c r="E1" s="84"/>
      <c r="F1" s="85"/>
    </row>
    <row r="2" spans="1:9" s="92" customFormat="1" ht="69.75" customHeight="1" thickBot="1" x14ac:dyDescent="0.25">
      <c r="A2" s="86" t="s">
        <v>27</v>
      </c>
      <c r="B2" s="87"/>
      <c r="C2" s="87"/>
      <c r="D2" s="87"/>
      <c r="E2" s="88"/>
      <c r="F2" s="89" t="s">
        <v>60</v>
      </c>
      <c r="G2" s="90" t="s">
        <v>6</v>
      </c>
      <c r="H2" s="91" t="s">
        <v>7</v>
      </c>
    </row>
    <row r="3" spans="1:9" ht="20.25" customHeight="1" x14ac:dyDescent="0.25">
      <c r="A3" s="93" t="s">
        <v>10</v>
      </c>
      <c r="B3" s="46"/>
      <c r="C3" s="46"/>
      <c r="D3" s="46"/>
      <c r="E3" s="46"/>
      <c r="F3" s="94">
        <f>SUM(F5:F10)</f>
        <v>3904.5980000000004</v>
      </c>
      <c r="G3" s="95">
        <f>G5+G6+G10</f>
        <v>2057.4</v>
      </c>
      <c r="H3" s="96">
        <f>H5+H6+H10</f>
        <v>1828.7</v>
      </c>
    </row>
    <row r="4" spans="1:9" ht="20.25" customHeight="1" x14ac:dyDescent="0.25">
      <c r="A4" s="98" t="s">
        <v>9</v>
      </c>
      <c r="B4" s="99"/>
      <c r="C4" s="99"/>
      <c r="D4" s="99"/>
      <c r="E4" s="99"/>
      <c r="F4" s="101"/>
      <c r="G4" s="102"/>
      <c r="H4" s="103"/>
    </row>
    <row r="5" spans="1:9" ht="27" customHeight="1" x14ac:dyDescent="0.25">
      <c r="A5" s="104" t="s">
        <v>28</v>
      </c>
      <c r="B5" s="52"/>
      <c r="C5" s="52"/>
      <c r="D5" s="52"/>
      <c r="E5" s="45"/>
      <c r="F5" s="94">
        <f>(3262200+52200)/1000</f>
        <v>3314.4</v>
      </c>
      <c r="G5" s="105">
        <f>1814400/1000</f>
        <v>1814.4</v>
      </c>
      <c r="H5" s="96">
        <v>1549.7</v>
      </c>
    </row>
    <row r="6" spans="1:9" ht="29.25" customHeight="1" x14ac:dyDescent="0.25">
      <c r="A6" s="107" t="s">
        <v>67</v>
      </c>
      <c r="B6" s="108"/>
      <c r="C6" s="108"/>
      <c r="D6" s="108"/>
      <c r="E6" s="37"/>
      <c r="F6" s="109">
        <f>SUM(F7:F9)</f>
        <v>290.09899999999999</v>
      </c>
      <c r="G6" s="110">
        <f>SUM(G7:G9)</f>
        <v>241</v>
      </c>
      <c r="H6" s="111">
        <f>SUM(H7:H9)</f>
        <v>269</v>
      </c>
      <c r="I6" s="106"/>
    </row>
    <row r="7" spans="1:9" ht="29.25" customHeight="1" x14ac:dyDescent="0.25">
      <c r="A7" s="187" t="s">
        <v>68</v>
      </c>
      <c r="B7" s="188"/>
      <c r="C7" s="188"/>
      <c r="D7" s="188"/>
      <c r="E7" s="189"/>
      <c r="F7" s="109">
        <f>200000/1000</f>
        <v>200</v>
      </c>
      <c r="G7" s="110">
        <v>201</v>
      </c>
      <c r="H7" s="111">
        <v>199</v>
      </c>
      <c r="I7" s="106"/>
    </row>
    <row r="8" spans="1:9" ht="29.25" customHeight="1" x14ac:dyDescent="0.25">
      <c r="A8" s="187" t="s">
        <v>69</v>
      </c>
      <c r="B8" s="188"/>
      <c r="C8" s="188"/>
      <c r="D8" s="188"/>
      <c r="E8" s="189"/>
      <c r="F8" s="109">
        <f>45000/1000</f>
        <v>45</v>
      </c>
      <c r="G8" s="110">
        <v>40</v>
      </c>
      <c r="H8" s="111">
        <v>50</v>
      </c>
      <c r="I8" s="106"/>
    </row>
    <row r="9" spans="1:9" ht="29.25" customHeight="1" x14ac:dyDescent="0.25">
      <c r="A9" s="187" t="s">
        <v>70</v>
      </c>
      <c r="B9" s="188"/>
      <c r="C9" s="188"/>
      <c r="D9" s="188"/>
      <c r="E9" s="189"/>
      <c r="F9" s="109">
        <f>45099/1000</f>
        <v>45.098999999999997</v>
      </c>
      <c r="G9" s="110">
        <v>0</v>
      </c>
      <c r="H9" s="111">
        <v>20</v>
      </c>
      <c r="I9" s="106"/>
    </row>
    <row r="10" spans="1:9" ht="27" customHeight="1" x14ac:dyDescent="0.25">
      <c r="A10" s="113" t="s">
        <v>29</v>
      </c>
      <c r="B10" s="114"/>
      <c r="C10" s="114"/>
      <c r="D10" s="114"/>
      <c r="E10" s="47"/>
      <c r="F10" s="109">
        <v>10</v>
      </c>
      <c r="G10" s="110">
        <v>2</v>
      </c>
      <c r="H10" s="111">
        <v>10</v>
      </c>
      <c r="I10" s="106"/>
    </row>
    <row r="11" spans="1:9" ht="27" customHeight="1" x14ac:dyDescent="0.25">
      <c r="A11" s="115"/>
      <c r="B11" s="100"/>
      <c r="C11" s="100"/>
      <c r="D11" s="100"/>
      <c r="E11" s="100"/>
      <c r="F11" s="101"/>
      <c r="G11" s="116"/>
      <c r="H11" s="117"/>
      <c r="I11" s="106"/>
    </row>
    <row r="12" spans="1:9" ht="20.25" customHeight="1" x14ac:dyDescent="0.25">
      <c r="A12" s="104" t="s">
        <v>14</v>
      </c>
      <c r="B12" s="52"/>
      <c r="C12" s="52"/>
      <c r="D12" s="52"/>
      <c r="E12" s="45"/>
      <c r="F12" s="94">
        <f>F14+F18+F24+F28+F31+F32+F40</f>
        <v>-4201.3939999999993</v>
      </c>
      <c r="G12" s="105">
        <f t="shared" ref="G12:H12" si="0">SUM(G14:G40)</f>
        <v>-3077.9190900000003</v>
      </c>
      <c r="H12" s="96">
        <f t="shared" si="0"/>
        <v>-3050.7474199999997</v>
      </c>
    </row>
    <row r="13" spans="1:9" ht="20.25" customHeight="1" x14ac:dyDescent="0.25">
      <c r="A13" s="98" t="s">
        <v>9</v>
      </c>
      <c r="B13" s="99"/>
      <c r="C13" s="99"/>
      <c r="D13" s="99"/>
      <c r="E13" s="99"/>
      <c r="F13" s="101"/>
      <c r="G13" s="102"/>
      <c r="H13" s="103"/>
    </row>
    <row r="14" spans="1:9" ht="29.25" customHeight="1" x14ac:dyDescent="0.25">
      <c r="A14" s="118" t="s">
        <v>30</v>
      </c>
      <c r="B14" s="119"/>
      <c r="C14" s="119"/>
      <c r="D14" s="119"/>
      <c r="E14" s="120"/>
      <c r="F14" s="121">
        <f>SUM(F15:F17)</f>
        <v>-2310.8199999999997</v>
      </c>
      <c r="G14" s="95">
        <f>1849426/-1000</f>
        <v>-1849.4259999999999</v>
      </c>
      <c r="H14" s="96">
        <v>-1866.8</v>
      </c>
    </row>
    <row r="15" spans="1:9" ht="29.25" customHeight="1" x14ac:dyDescent="0.2">
      <c r="A15" s="122" t="s">
        <v>31</v>
      </c>
      <c r="B15" s="123"/>
      <c r="C15" s="123"/>
      <c r="D15" s="123"/>
      <c r="E15" s="124"/>
      <c r="F15" s="125">
        <f>11620/-1000</f>
        <v>-11.62</v>
      </c>
      <c r="G15" s="110">
        <f>1461/-1000</f>
        <v>-1.4610000000000001</v>
      </c>
      <c r="H15" s="111">
        <v>-1.2194</v>
      </c>
    </row>
    <row r="16" spans="1:9" ht="29.25" customHeight="1" x14ac:dyDescent="0.2">
      <c r="A16" s="126" t="s">
        <v>32</v>
      </c>
      <c r="B16" s="127"/>
      <c r="C16" s="127"/>
      <c r="D16" s="127"/>
      <c r="E16" s="128"/>
      <c r="F16" s="125">
        <f>1210400/-1000</f>
        <v>-1210.4000000000001</v>
      </c>
      <c r="G16" s="110"/>
      <c r="H16" s="111"/>
    </row>
    <row r="17" spans="1:8" ht="29.25" customHeight="1" x14ac:dyDescent="0.2">
      <c r="A17" s="126" t="s">
        <v>33</v>
      </c>
      <c r="B17" s="127"/>
      <c r="C17" s="127"/>
      <c r="D17" s="127"/>
      <c r="E17" s="128"/>
      <c r="F17" s="125">
        <f>1088800/-1000</f>
        <v>-1088.8</v>
      </c>
      <c r="G17" s="110"/>
      <c r="H17" s="111"/>
    </row>
    <row r="18" spans="1:8" ht="29.25" customHeight="1" x14ac:dyDescent="0.25">
      <c r="A18" s="129" t="s">
        <v>34</v>
      </c>
      <c r="B18" s="130"/>
      <c r="C18" s="130"/>
      <c r="D18" s="130"/>
      <c r="E18" s="131"/>
      <c r="F18" s="132">
        <f>SUM(F19:F23)</f>
        <v>-235.29000000000002</v>
      </c>
      <c r="G18" s="110">
        <f>43512.31/-1000</f>
        <v>-43.512309999999999</v>
      </c>
      <c r="H18" s="111">
        <v>-43.596419999999995</v>
      </c>
    </row>
    <row r="19" spans="1:8" ht="29.25" customHeight="1" x14ac:dyDescent="0.2">
      <c r="A19" s="133" t="s">
        <v>35</v>
      </c>
      <c r="B19" s="134"/>
      <c r="C19" s="134"/>
      <c r="D19" s="134"/>
      <c r="E19" s="135"/>
      <c r="F19" s="136">
        <f>117000/-1000</f>
        <v>-117</v>
      </c>
      <c r="G19" s="110"/>
      <c r="H19" s="111"/>
    </row>
    <row r="20" spans="1:8" ht="29.25" customHeight="1" x14ac:dyDescent="0.2">
      <c r="A20" s="133" t="s">
        <v>36</v>
      </c>
      <c r="B20" s="134"/>
      <c r="C20" s="134"/>
      <c r="D20" s="134"/>
      <c r="E20" s="135"/>
      <c r="F20" s="136">
        <f>26550/-1000</f>
        <v>-26.55</v>
      </c>
      <c r="G20" s="110"/>
      <c r="H20" s="111"/>
    </row>
    <row r="21" spans="1:8" ht="29.25" customHeight="1" x14ac:dyDescent="0.2">
      <c r="A21" s="133" t="s">
        <v>37</v>
      </c>
      <c r="B21" s="134"/>
      <c r="C21" s="134"/>
      <c r="D21" s="134"/>
      <c r="E21" s="135"/>
      <c r="F21" s="136">
        <f>55380/-1000</f>
        <v>-55.38</v>
      </c>
      <c r="G21" s="110"/>
      <c r="H21" s="111"/>
    </row>
    <row r="22" spans="1:8" ht="29.25" customHeight="1" x14ac:dyDescent="0.2">
      <c r="A22" s="133" t="s">
        <v>38</v>
      </c>
      <c r="B22" s="134"/>
      <c r="C22" s="134"/>
      <c r="D22" s="134"/>
      <c r="E22" s="135"/>
      <c r="F22" s="136">
        <f>16360/-1000</f>
        <v>-16.36</v>
      </c>
      <c r="G22" s="110"/>
      <c r="H22" s="111"/>
    </row>
    <row r="23" spans="1:8" ht="29.25" customHeight="1" x14ac:dyDescent="0.2">
      <c r="A23" s="133" t="s">
        <v>39</v>
      </c>
      <c r="B23" s="134"/>
      <c r="C23" s="134"/>
      <c r="D23" s="134"/>
      <c r="E23" s="135"/>
      <c r="F23" s="136">
        <f>20000/-1000</f>
        <v>-20</v>
      </c>
      <c r="G23" s="110"/>
      <c r="H23" s="111"/>
    </row>
    <row r="24" spans="1:8" ht="29.25" customHeight="1" x14ac:dyDescent="0.25">
      <c r="A24" s="129" t="s">
        <v>40</v>
      </c>
      <c r="B24" s="130"/>
      <c r="C24" s="130"/>
      <c r="D24" s="130"/>
      <c r="E24" s="131"/>
      <c r="F24" s="137">
        <f>80000/-1000</f>
        <v>-80</v>
      </c>
      <c r="G24" s="110">
        <f>36844/-1000</f>
        <v>-36.844000000000001</v>
      </c>
      <c r="H24" s="111">
        <v>0</v>
      </c>
    </row>
    <row r="25" spans="1:8" ht="29.25" customHeight="1" x14ac:dyDescent="0.2">
      <c r="A25" s="133" t="s">
        <v>41</v>
      </c>
      <c r="B25" s="134"/>
      <c r="C25" s="134"/>
      <c r="D25" s="134"/>
      <c r="E25" s="135"/>
      <c r="F25" s="125">
        <f>(2*21600)/-1000</f>
        <v>-43.2</v>
      </c>
      <c r="G25" s="110"/>
      <c r="H25" s="111"/>
    </row>
    <row r="26" spans="1:8" ht="29.25" customHeight="1" x14ac:dyDescent="0.2">
      <c r="A26" s="133" t="s">
        <v>42</v>
      </c>
      <c r="B26" s="134"/>
      <c r="C26" s="134"/>
      <c r="D26" s="134"/>
      <c r="E26" s="135"/>
      <c r="F26" s="125">
        <f>24000/-1000</f>
        <v>-24</v>
      </c>
      <c r="G26" s="110"/>
      <c r="H26" s="111"/>
    </row>
    <row r="27" spans="1:8" ht="29.25" customHeight="1" x14ac:dyDescent="0.2">
      <c r="A27" s="133" t="s">
        <v>43</v>
      </c>
      <c r="B27" s="134"/>
      <c r="C27" s="134"/>
      <c r="D27" s="134"/>
      <c r="E27" s="135"/>
      <c r="F27" s="125">
        <f>(5976+3990)/-1000</f>
        <v>-9.9659999999999993</v>
      </c>
      <c r="G27" s="110"/>
      <c r="H27" s="111"/>
    </row>
    <row r="28" spans="1:8" ht="29.25" customHeight="1" x14ac:dyDescent="0.25">
      <c r="A28" s="129" t="s">
        <v>44</v>
      </c>
      <c r="B28" s="130"/>
      <c r="C28" s="130"/>
      <c r="D28" s="130"/>
      <c r="E28" s="131"/>
      <c r="F28" s="137">
        <f>150000/-1000</f>
        <v>-150</v>
      </c>
      <c r="G28" s="110">
        <f>48842/-1000</f>
        <v>-48.841999999999999</v>
      </c>
      <c r="H28" s="111">
        <v>-50.662999999999997</v>
      </c>
    </row>
    <row r="29" spans="1:8" ht="29.25" customHeight="1" x14ac:dyDescent="0.2">
      <c r="A29" s="133" t="s">
        <v>45</v>
      </c>
      <c r="B29" s="134"/>
      <c r="C29" s="134"/>
      <c r="D29" s="134"/>
      <c r="E29" s="135"/>
      <c r="F29" s="125">
        <f>150000/-1000</f>
        <v>-150</v>
      </c>
      <c r="G29" s="110"/>
      <c r="H29" s="111"/>
    </row>
    <row r="30" spans="1:8" ht="29.25" customHeight="1" x14ac:dyDescent="0.2">
      <c r="A30" s="133" t="s">
        <v>46</v>
      </c>
      <c r="B30" s="134"/>
      <c r="C30" s="134"/>
      <c r="D30" s="134"/>
      <c r="E30" s="135"/>
      <c r="F30" s="125">
        <f>30000/-1000</f>
        <v>-30</v>
      </c>
      <c r="G30" s="110"/>
      <c r="H30" s="111"/>
    </row>
    <row r="31" spans="1:8" ht="29.25" customHeight="1" x14ac:dyDescent="0.25">
      <c r="A31" s="138" t="s">
        <v>47</v>
      </c>
      <c r="B31" s="55"/>
      <c r="C31" s="55"/>
      <c r="D31" s="55"/>
      <c r="E31" s="139"/>
      <c r="F31" s="132">
        <f>504796/-1000</f>
        <v>-504.79599999999999</v>
      </c>
      <c r="G31" s="110">
        <f>371603/-1000</f>
        <v>-371.60300000000001</v>
      </c>
      <c r="H31" s="111">
        <v>-359.20699999999999</v>
      </c>
    </row>
    <row r="32" spans="1:8" ht="29.25" customHeight="1" x14ac:dyDescent="0.25">
      <c r="A32" s="138" t="s">
        <v>48</v>
      </c>
      <c r="B32" s="55"/>
      <c r="C32" s="55"/>
      <c r="D32" s="55"/>
      <c r="E32" s="139"/>
      <c r="F32" s="137">
        <f>SUM(F33:F39)</f>
        <v>-670.48799999999994</v>
      </c>
      <c r="G32" s="110">
        <f>591182.78/-1000</f>
        <v>-591.18277999999998</v>
      </c>
      <c r="H32" s="111">
        <v>-571.13599999999997</v>
      </c>
    </row>
    <row r="33" spans="1:9" ht="29.25" customHeight="1" x14ac:dyDescent="0.2">
      <c r="A33" s="140" t="s">
        <v>49</v>
      </c>
      <c r="B33" s="141"/>
      <c r="C33" s="141"/>
      <c r="D33" s="141"/>
      <c r="E33" s="142"/>
      <c r="F33" s="125">
        <f>25000/-1000</f>
        <v>-25</v>
      </c>
      <c r="G33" s="110"/>
      <c r="H33" s="111"/>
    </row>
    <row r="34" spans="1:9" ht="29.25" customHeight="1" x14ac:dyDescent="0.2">
      <c r="A34" s="140" t="s">
        <v>50</v>
      </c>
      <c r="B34" s="141"/>
      <c r="C34" s="141"/>
      <c r="D34" s="141"/>
      <c r="E34" s="142"/>
      <c r="F34" s="125">
        <f>'[5]emeryci i renciści'!F20/-1000</f>
        <v>-509.4</v>
      </c>
      <c r="G34" s="110"/>
      <c r="H34" s="111"/>
    </row>
    <row r="35" spans="1:9" ht="29.25" customHeight="1" x14ac:dyDescent="0.2">
      <c r="A35" s="122" t="s">
        <v>31</v>
      </c>
      <c r="B35" s="123"/>
      <c r="C35" s="123"/>
      <c r="D35" s="123"/>
      <c r="E35" s="124"/>
      <c r="F35" s="125">
        <f>2000/-1000</f>
        <v>-2</v>
      </c>
      <c r="G35" s="110"/>
      <c r="H35" s="111"/>
    </row>
    <row r="36" spans="1:9" ht="29.25" customHeight="1" x14ac:dyDescent="0.2">
      <c r="A36" s="140" t="s">
        <v>38</v>
      </c>
      <c r="B36" s="141"/>
      <c r="C36" s="141"/>
      <c r="D36" s="141"/>
      <c r="E36" s="142"/>
      <c r="F36" s="125">
        <f>28800/-1000</f>
        <v>-28.8</v>
      </c>
      <c r="G36" s="110"/>
      <c r="H36" s="111"/>
    </row>
    <row r="37" spans="1:9" ht="29.25" customHeight="1" x14ac:dyDescent="0.2">
      <c r="A37" s="140" t="s">
        <v>51</v>
      </c>
      <c r="B37" s="141"/>
      <c r="C37" s="141"/>
      <c r="D37" s="141"/>
      <c r="E37" s="142"/>
      <c r="F37" s="125">
        <f>19790/-1000</f>
        <v>-19.79</v>
      </c>
      <c r="G37" s="110"/>
      <c r="H37" s="111"/>
    </row>
    <row r="38" spans="1:9" ht="29.25" customHeight="1" x14ac:dyDescent="0.2">
      <c r="A38" s="133" t="s">
        <v>42</v>
      </c>
      <c r="B38" s="134"/>
      <c r="C38" s="134"/>
      <c r="D38" s="134"/>
      <c r="E38" s="135"/>
      <c r="F38" s="125">
        <f>10000/-1000</f>
        <v>-10</v>
      </c>
      <c r="G38" s="110"/>
      <c r="H38" s="111"/>
    </row>
    <row r="39" spans="1:9" ht="29.25" customHeight="1" x14ac:dyDescent="0.2">
      <c r="A39" s="140" t="s">
        <v>52</v>
      </c>
      <c r="B39" s="141"/>
      <c r="C39" s="141"/>
      <c r="D39" s="141"/>
      <c r="E39" s="142"/>
      <c r="F39" s="125">
        <f>75498/-1000</f>
        <v>-75.498000000000005</v>
      </c>
      <c r="G39" s="110"/>
      <c r="H39" s="111"/>
    </row>
    <row r="40" spans="1:9" ht="29.25" customHeight="1" x14ac:dyDescent="0.25">
      <c r="A40" s="143" t="s">
        <v>53</v>
      </c>
      <c r="B40" s="144"/>
      <c r="C40" s="144"/>
      <c r="D40" s="144"/>
      <c r="E40" s="145"/>
      <c r="F40" s="137">
        <f>SUM(F41:F43)</f>
        <v>-250</v>
      </c>
      <c r="G40" s="110">
        <f>135048/-1000</f>
        <v>-135.048</v>
      </c>
      <c r="H40" s="111">
        <v>-158.12560000000002</v>
      </c>
    </row>
    <row r="41" spans="1:9" ht="29.25" customHeight="1" x14ac:dyDescent="0.2">
      <c r="A41" s="140" t="s">
        <v>54</v>
      </c>
      <c r="B41" s="141"/>
      <c r="C41" s="141"/>
      <c r="D41" s="141"/>
      <c r="E41" s="142"/>
      <c r="F41" s="146">
        <f>50000/-1000</f>
        <v>-50</v>
      </c>
      <c r="G41" s="116"/>
      <c r="H41" s="117"/>
    </row>
    <row r="42" spans="1:9" ht="29.25" customHeight="1" x14ac:dyDescent="0.2">
      <c r="A42" s="140" t="s">
        <v>55</v>
      </c>
      <c r="B42" s="141"/>
      <c r="C42" s="141"/>
      <c r="D42" s="141"/>
      <c r="E42" s="142"/>
      <c r="F42" s="146">
        <f>190000/-1000</f>
        <v>-190</v>
      </c>
      <c r="G42" s="116"/>
      <c r="H42" s="117"/>
    </row>
    <row r="43" spans="1:9" ht="29.25" customHeight="1" x14ac:dyDescent="0.2">
      <c r="A43" s="140" t="s">
        <v>56</v>
      </c>
      <c r="B43" s="141"/>
      <c r="C43" s="141"/>
      <c r="D43" s="141"/>
      <c r="E43" s="142"/>
      <c r="F43" s="146">
        <f>'[1]cele mieszkaniowe'!E11</f>
        <v>-10</v>
      </c>
      <c r="G43" s="116"/>
      <c r="H43" s="117"/>
    </row>
    <row r="44" spans="1:9" ht="29.25" customHeight="1" thickBot="1" x14ac:dyDescent="0.3">
      <c r="A44" s="147" t="s">
        <v>57</v>
      </c>
      <c r="B44" s="148"/>
      <c r="C44" s="148"/>
      <c r="D44" s="148"/>
      <c r="E44" s="149"/>
      <c r="F44" s="150"/>
      <c r="G44" s="151"/>
      <c r="H44" s="152"/>
    </row>
    <row r="46" spans="1:9" x14ac:dyDescent="0.2">
      <c r="A46" s="78"/>
      <c r="B46" s="78"/>
      <c r="C46" s="78"/>
      <c r="D46" s="79"/>
      <c r="E46" s="79"/>
      <c r="F46" s="79"/>
      <c r="G46" s="79"/>
      <c r="H46" s="79"/>
      <c r="I46" s="80"/>
    </row>
    <row r="47" spans="1:9" x14ac:dyDescent="0.2">
      <c r="A47" s="81"/>
      <c r="B47" s="81"/>
      <c r="C47" s="81"/>
      <c r="D47" s="81"/>
      <c r="E47" s="79"/>
      <c r="F47" s="79"/>
      <c r="G47" s="79"/>
      <c r="H47" s="79"/>
      <c r="I47" s="80"/>
    </row>
    <row r="48" spans="1:9" x14ac:dyDescent="0.2">
      <c r="A48" s="81"/>
      <c r="B48" s="81"/>
      <c r="C48" s="81"/>
      <c r="E48" s="83"/>
      <c r="F48" s="79"/>
      <c r="G48" s="79"/>
      <c r="H48" s="79"/>
      <c r="I48" s="80"/>
    </row>
    <row r="49" spans="1:9" x14ac:dyDescent="0.2">
      <c r="A49" s="79"/>
      <c r="B49" s="79"/>
      <c r="C49" s="79"/>
      <c r="D49" s="79"/>
      <c r="E49" s="79"/>
      <c r="F49" s="79"/>
      <c r="G49" s="79"/>
      <c r="H49" s="79"/>
      <c r="I49" s="80"/>
    </row>
    <row r="50" spans="1:9" x14ac:dyDescent="0.2">
      <c r="A50" s="79"/>
      <c r="B50" s="82"/>
      <c r="C50" s="82"/>
      <c r="D50" s="82"/>
      <c r="E50" s="82"/>
      <c r="F50" s="79"/>
      <c r="G50" s="82"/>
      <c r="H50" s="82"/>
    </row>
    <row r="51" spans="1:9" x14ac:dyDescent="0.2">
      <c r="A51" s="79"/>
      <c r="B51" s="79"/>
      <c r="C51" s="79"/>
      <c r="D51" s="79"/>
      <c r="E51" s="79"/>
      <c r="F51" s="79"/>
      <c r="G51" s="80"/>
      <c r="H51" s="80"/>
    </row>
    <row r="52" spans="1:9" x14ac:dyDescent="0.2">
      <c r="A52" s="79"/>
      <c r="B52" s="82"/>
      <c r="C52" s="82"/>
      <c r="D52" s="82"/>
      <c r="E52" s="82"/>
      <c r="F52" s="79"/>
      <c r="G52" s="82"/>
      <c r="H52" s="82"/>
    </row>
    <row r="53" spans="1:9" x14ac:dyDescent="0.2">
      <c r="A53" s="79"/>
      <c r="B53" s="79"/>
      <c r="C53" s="79"/>
      <c r="D53" s="79"/>
      <c r="E53" s="79"/>
      <c r="F53" s="79"/>
      <c r="G53" s="79"/>
      <c r="H53" s="79"/>
      <c r="I53" s="80"/>
    </row>
    <row r="54" spans="1:9" x14ac:dyDescent="0.2">
      <c r="A54" s="79"/>
      <c r="B54" s="79"/>
      <c r="C54" s="79"/>
      <c r="D54" s="79"/>
      <c r="E54" s="79"/>
      <c r="F54" s="79"/>
      <c r="G54" s="79"/>
      <c r="H54" s="79"/>
      <c r="I54" s="80"/>
    </row>
    <row r="55" spans="1:9" x14ac:dyDescent="0.2">
      <c r="A55" s="79"/>
      <c r="B55" s="79"/>
      <c r="C55" s="79"/>
      <c r="D55" s="79"/>
      <c r="E55" s="79"/>
      <c r="F55" s="79"/>
      <c r="G55" s="79"/>
      <c r="H55" s="79"/>
      <c r="I55" s="80"/>
    </row>
    <row r="56" spans="1:9" x14ac:dyDescent="0.2">
      <c r="A56" s="79"/>
      <c r="B56" s="79"/>
      <c r="C56" s="79"/>
      <c r="D56" s="79"/>
      <c r="E56" s="79"/>
      <c r="F56" s="79"/>
      <c r="G56" s="79"/>
      <c r="H56" s="79"/>
      <c r="I56" s="80"/>
    </row>
    <row r="57" spans="1:9" x14ac:dyDescent="0.2">
      <c r="A57" s="83"/>
      <c r="B57" s="79"/>
      <c r="C57" s="79"/>
      <c r="D57" s="79"/>
      <c r="E57" s="79"/>
      <c r="F57" s="79"/>
      <c r="G57" s="79"/>
      <c r="H57" s="79"/>
      <c r="I57" s="80"/>
    </row>
  </sheetData>
  <mergeCells count="50">
    <mergeCell ref="A47:D47"/>
    <mergeCell ref="A48:C48"/>
    <mergeCell ref="B50:E50"/>
    <mergeCell ref="G50:H50"/>
    <mergeCell ref="B52:E52"/>
    <mergeCell ref="G52:H52"/>
    <mergeCell ref="A40:E40"/>
    <mergeCell ref="A41:E41"/>
    <mergeCell ref="A42:E42"/>
    <mergeCell ref="A43:E43"/>
    <mergeCell ref="A44:E44"/>
    <mergeCell ref="A46:C46"/>
    <mergeCell ref="A34:E34"/>
    <mergeCell ref="A35:E35"/>
    <mergeCell ref="A36:E36"/>
    <mergeCell ref="A37:E37"/>
    <mergeCell ref="A38:E38"/>
    <mergeCell ref="A39:E39"/>
    <mergeCell ref="A28:E28"/>
    <mergeCell ref="A29:E29"/>
    <mergeCell ref="A30:E30"/>
    <mergeCell ref="A31:E31"/>
    <mergeCell ref="A32:E32"/>
    <mergeCell ref="A33:E33"/>
    <mergeCell ref="A22:E22"/>
    <mergeCell ref="A23:E23"/>
    <mergeCell ref="A24:E24"/>
    <mergeCell ref="A25:E25"/>
    <mergeCell ref="A26:E26"/>
    <mergeCell ref="A27:E27"/>
    <mergeCell ref="A16:E16"/>
    <mergeCell ref="A17:E17"/>
    <mergeCell ref="A18:E18"/>
    <mergeCell ref="A19:E19"/>
    <mergeCell ref="A20:E20"/>
    <mergeCell ref="A21:E21"/>
    <mergeCell ref="A6:E6"/>
    <mergeCell ref="A10:E10"/>
    <mergeCell ref="A12:E12"/>
    <mergeCell ref="A13:E13"/>
    <mergeCell ref="A14:E14"/>
    <mergeCell ref="A15:E15"/>
    <mergeCell ref="A7:E7"/>
    <mergeCell ref="A8:E8"/>
    <mergeCell ref="A9:E9"/>
    <mergeCell ref="A1:F1"/>
    <mergeCell ref="A2:E2"/>
    <mergeCell ref="A3:E3"/>
    <mergeCell ref="A4:E4"/>
    <mergeCell ref="A5:E5"/>
  </mergeCells>
  <pageMargins left="0.39" right="0.31" top="0.34" bottom="0.37" header="0.31496062992125984" footer="0.31496062992125984"/>
  <pageSetup paperSize="9" scale="59" orientation="portrait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activeCell="I8" sqref="I8"/>
    </sheetView>
  </sheetViews>
  <sheetFormatPr defaultRowHeight="12.75" x14ac:dyDescent="0.2"/>
  <cols>
    <col min="1" max="4" width="9.140625" style="5"/>
    <col min="5" max="5" width="16.85546875" style="5" customWidth="1"/>
    <col min="6" max="6" width="9.85546875" style="5" bestFit="1" customWidth="1"/>
    <col min="7" max="7" width="10.5703125" style="5" bestFit="1" customWidth="1"/>
    <col min="8" max="16384" width="9.140625" style="5"/>
  </cols>
  <sheetData>
    <row r="1" spans="1:8" ht="46.5" customHeight="1" thickBot="1" x14ac:dyDescent="0.25">
      <c r="A1" s="154" t="s">
        <v>58</v>
      </c>
      <c r="B1" s="154"/>
      <c r="C1" s="154"/>
      <c r="D1" s="154"/>
      <c r="E1" s="154"/>
    </row>
    <row r="2" spans="1:8" s="92" customFormat="1" ht="69.75" customHeight="1" thickBot="1" x14ac:dyDescent="0.25">
      <c r="A2" s="175" t="s">
        <v>59</v>
      </c>
      <c r="B2" s="9"/>
      <c r="C2" s="9"/>
      <c r="D2" s="9"/>
      <c r="E2" s="176" t="s">
        <v>60</v>
      </c>
      <c r="F2" s="177" t="s">
        <v>6</v>
      </c>
      <c r="G2" s="178" t="s">
        <v>7</v>
      </c>
    </row>
    <row r="3" spans="1:8" ht="15.75" hidden="1" customHeight="1" x14ac:dyDescent="0.3">
      <c r="A3" s="179" t="s">
        <v>8</v>
      </c>
      <c r="B3" s="155"/>
      <c r="C3" s="155"/>
      <c r="D3" s="155"/>
      <c r="E3" s="156">
        <v>7311</v>
      </c>
      <c r="F3" s="157"/>
      <c r="G3" s="180"/>
    </row>
    <row r="4" spans="1:8" ht="20.25" hidden="1" customHeight="1" x14ac:dyDescent="0.3">
      <c r="A4" s="181" t="s">
        <v>9</v>
      </c>
      <c r="B4" s="158"/>
      <c r="C4" s="158"/>
      <c r="D4" s="158"/>
      <c r="E4" s="159"/>
      <c r="F4" s="157"/>
      <c r="G4" s="180"/>
    </row>
    <row r="5" spans="1:8" ht="20.25" hidden="1" customHeight="1" x14ac:dyDescent="0.3">
      <c r="A5" s="182" t="s">
        <v>61</v>
      </c>
      <c r="B5" s="160"/>
      <c r="C5" s="160"/>
      <c r="D5" s="160"/>
      <c r="E5" s="161">
        <v>6432.9</v>
      </c>
      <c r="F5" s="157"/>
      <c r="G5" s="180"/>
    </row>
    <row r="6" spans="1:8" ht="20.25" hidden="1" customHeight="1" x14ac:dyDescent="0.3">
      <c r="A6" s="183" t="s">
        <v>10</v>
      </c>
      <c r="B6" s="162"/>
      <c r="C6" s="162"/>
      <c r="D6" s="162"/>
      <c r="E6" s="163">
        <f>SUM(E8:E9)</f>
        <v>275</v>
      </c>
      <c r="F6" s="157"/>
      <c r="G6" s="180"/>
    </row>
    <row r="7" spans="1:8" ht="20.25" hidden="1" customHeight="1" x14ac:dyDescent="0.3">
      <c r="A7" s="182" t="s">
        <v>9</v>
      </c>
      <c r="B7" s="160"/>
      <c r="C7" s="160"/>
      <c r="D7" s="160"/>
      <c r="E7" s="161"/>
      <c r="F7" s="157"/>
      <c r="G7" s="180"/>
    </row>
    <row r="8" spans="1:8" ht="27" customHeight="1" x14ac:dyDescent="0.2">
      <c r="A8" s="164" t="s">
        <v>62</v>
      </c>
      <c r="B8" s="165"/>
      <c r="C8" s="165"/>
      <c r="D8" s="166"/>
      <c r="E8" s="167">
        <f>E10*-1%</f>
        <v>25</v>
      </c>
      <c r="F8" s="168">
        <f>19499/1000</f>
        <v>19.498999999999999</v>
      </c>
      <c r="G8" s="184">
        <f>15709/1000</f>
        <v>15.709</v>
      </c>
    </row>
    <row r="9" spans="1:8" ht="27" customHeight="1" x14ac:dyDescent="0.2">
      <c r="A9" s="169" t="s">
        <v>63</v>
      </c>
      <c r="B9" s="170"/>
      <c r="C9" s="170"/>
      <c r="D9" s="171"/>
      <c r="E9" s="109">
        <f>250000/1000</f>
        <v>250</v>
      </c>
      <c r="F9" s="110">
        <f>813038.79/1000</f>
        <v>813.03879000000006</v>
      </c>
      <c r="G9" s="112">
        <v>1047.07</v>
      </c>
      <c r="H9" s="4"/>
    </row>
    <row r="10" spans="1:8" ht="29.25" customHeight="1" x14ac:dyDescent="0.2">
      <c r="A10" s="169" t="s">
        <v>64</v>
      </c>
      <c r="B10" s="170"/>
      <c r="C10" s="170"/>
      <c r="D10" s="171"/>
      <c r="E10" s="109">
        <f>2500000/-1000</f>
        <v>-2500</v>
      </c>
      <c r="F10" s="95">
        <f>-430623/1000</f>
        <v>-430.62299999999999</v>
      </c>
      <c r="G10" s="97">
        <f>1137694/-1000</f>
        <v>-1137.694</v>
      </c>
    </row>
    <row r="11" spans="1:8" ht="29.25" customHeight="1" x14ac:dyDescent="0.2">
      <c r="A11" s="169" t="s">
        <v>65</v>
      </c>
      <c r="B11" s="170"/>
      <c r="C11" s="170"/>
      <c r="D11" s="171"/>
      <c r="E11" s="109">
        <f>-E8</f>
        <v>-25</v>
      </c>
      <c r="F11" s="110"/>
      <c r="G11" s="112"/>
    </row>
    <row r="12" spans="1:8" ht="29.25" customHeight="1" thickBot="1" x14ac:dyDescent="0.25">
      <c r="A12" s="172" t="s">
        <v>66</v>
      </c>
      <c r="B12" s="173"/>
      <c r="C12" s="173"/>
      <c r="D12" s="174"/>
      <c r="E12" s="185">
        <f>10000/-1000</f>
        <v>-10</v>
      </c>
      <c r="F12" s="186">
        <f>8376/-1000</f>
        <v>-8.3759999999999994</v>
      </c>
      <c r="G12" s="153"/>
    </row>
  </sheetData>
  <mergeCells count="11">
    <mergeCell ref="A8:D8"/>
    <mergeCell ref="A9:D9"/>
    <mergeCell ref="A10:D10"/>
    <mergeCell ref="A11:D11"/>
    <mergeCell ref="A12:D12"/>
    <mergeCell ref="A1:E1"/>
    <mergeCell ref="A2:D2"/>
    <mergeCell ref="A3:D3"/>
    <mergeCell ref="A5:D5"/>
    <mergeCell ref="A6:D6"/>
    <mergeCell ref="A7:D7"/>
  </mergeCells>
  <pageMargins left="0.7" right="0.7" top="0.75" bottom="0.75" header="0.3" footer="0.3"/>
  <pageSetup paperSize="9" scale="86" orientation="landscape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ZFŚS</vt:lpstr>
      <vt:lpstr>cele socjalne </vt:lpstr>
      <vt:lpstr>cele mieszkaniowe</vt:lpstr>
      <vt:lpstr>'cele socjalne '!Obszar_wydruku</vt:lpstr>
      <vt:lpstr>ZFŚS!Obszar_wydruku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Wawrzyniak</dc:creator>
  <cp:lastModifiedBy>Beata Wawrzyniak</cp:lastModifiedBy>
  <dcterms:created xsi:type="dcterms:W3CDTF">2018-11-16T08:03:42Z</dcterms:created>
  <dcterms:modified xsi:type="dcterms:W3CDTF">2018-11-16T08:15:11Z</dcterms:modified>
</cp:coreProperties>
</file>